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240" yWindow="105" windowWidth="14805" windowHeight="8010"/>
  </bookViews>
  <sheets>
    <sheet name="data" sheetId="1" r:id="rId1"/>
  </sheets>
  <definedNames>
    <definedName name="_xlnm._FilterDatabase" localSheetId="0" hidden="1">data!$A$5:$I$313</definedName>
    <definedName name="_xlnm.Print_Area" localSheetId="0">data!$A$1:$I$313</definedName>
    <definedName name="_xlnm.Print_Titles" localSheetId="0">data!$3:$5</definedName>
  </definedNames>
  <calcPr calcId="145621"/>
</workbook>
</file>

<file path=xl/calcChain.xml><?xml version="1.0" encoding="utf-8"?>
<calcChain xmlns="http://schemas.openxmlformats.org/spreadsheetml/2006/main">
  <c r="F313" i="1" l="1"/>
  <c r="F297" i="1"/>
  <c r="H312" i="1" l="1"/>
  <c r="G312" i="1"/>
  <c r="F312" i="1"/>
  <c r="H19" i="1"/>
  <c r="G19" i="1"/>
  <c r="F19" i="1"/>
  <c r="H316" i="1" l="1"/>
  <c r="G316" i="1"/>
  <c r="F316" i="1"/>
</calcChain>
</file>

<file path=xl/sharedStrings.xml><?xml version="1.0" encoding="utf-8"?>
<sst xmlns="http://schemas.openxmlformats.org/spreadsheetml/2006/main" count="1674" uniqueCount="566">
  <si>
    <t>ГРБС</t>
  </si>
  <si>
    <t>НР (код)</t>
  </si>
  <si>
    <t>НР (наименование)</t>
  </si>
  <si>
    <t>Рз Пр</t>
  </si>
  <si>
    <t>ВР</t>
  </si>
  <si>
    <t>2026 год</t>
  </si>
  <si>
    <t>2027 год</t>
  </si>
  <si>
    <t>2028 год</t>
  </si>
  <si>
    <t>Пояснение</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</si>
  <si>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</si>
  <si>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819</t>
  </si>
  <si>
    <t>0240312120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</si>
  <si>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</si>
  <si>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0310</t>
  </si>
  <si>
    <t>232</t>
  </si>
  <si>
    <t>022021И100</t>
  </si>
  <si>
    <t>Строительство (реконструкция) объектов мировой юстиции</t>
  </si>
  <si>
    <t>0105</t>
  </si>
  <si>
    <t>414</t>
  </si>
  <si>
    <t>022031И130</t>
  </si>
  <si>
    <t>Строительство (реконструкция) объектов государственной противопожарной службы</t>
  </si>
  <si>
    <t>842</t>
  </si>
  <si>
    <t>0240110100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</si>
  <si>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</si>
  <si>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0113</t>
  </si>
  <si>
    <t>121</t>
  </si>
  <si>
    <t>129</t>
  </si>
  <si>
    <t>0240210670</t>
  </si>
  <si>
    <t>Организации дополнительного профессионального образования</t>
  </si>
  <si>
    <t>0705</t>
  </si>
  <si>
    <t>612</t>
  </si>
  <si>
    <t>0240212040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</si>
  <si>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</si>
  <si>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243</t>
  </si>
  <si>
    <t>0240212050</t>
  </si>
  <si>
    <t>Снижение рисков и смягчение последствий чрезвычайных ситуаций природного и техногенного характера</t>
  </si>
  <si>
    <t>244</t>
  </si>
  <si>
    <t>0240112070</t>
  </si>
  <si>
    <t>Совершенствование системы профилактики правонарушений и усиление борьбы с преступностью</t>
  </si>
  <si>
    <t>0240312090</t>
  </si>
  <si>
    <t>Оповещение населения об опасностях, возникающих при ведении военных действий и возникновении чрезвычайных ситуаций</t>
  </si>
  <si>
    <t>0204</t>
  </si>
  <si>
    <t>0220112112</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</si>
  <si>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</si>
  <si>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0314</t>
  </si>
  <si>
    <t>ИТОГО по государственной программе</t>
  </si>
  <si>
    <t>Эффективное вовлечение в оборот земель сельскохозяйственного назначения и развитие мелиоративного комплекса Брянской области</t>
  </si>
  <si>
    <t>817</t>
  </si>
  <si>
    <t>06201R5981</t>
  </si>
  <si>
    <t>Проведение мелиоративных мероприятий (Гидромелиоративные мероприятия)</t>
  </si>
  <si>
    <t>0405</t>
  </si>
  <si>
    <t>811</t>
  </si>
  <si>
    <t>06201R5982</t>
  </si>
  <si>
    <t>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</si>
  <si>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06201R5983</t>
  </si>
  <si>
    <t>Проведение мелиоративных мероприятий (Мероприятия по химической мелиорации земель)</t>
  </si>
  <si>
    <t>Охрана окружающей среды, воспроизводство и использование природных ресурсов Брянской области</t>
  </si>
  <si>
    <t>808</t>
  </si>
  <si>
    <t>0840110100</t>
  </si>
  <si>
    <t>0412</t>
  </si>
  <si>
    <t>0840512800</t>
  </si>
  <si>
    <t>Охрана окружающей среды</t>
  </si>
  <si>
    <t>0605</t>
  </si>
  <si>
    <t>521</t>
  </si>
  <si>
    <t>0820112850</t>
  </si>
  <si>
    <t>Создание объектов инфраструктуры для организации системы обращения с твердыми коммунальными отходами</t>
  </si>
  <si>
    <t>522</t>
  </si>
  <si>
    <t>0840512860</t>
  </si>
  <si>
    <t>Создание мест (площадок) накопления твердых коммунальных отходов</t>
  </si>
  <si>
    <t>Региональная политика Брянской области</t>
  </si>
  <si>
    <t>1140610100</t>
  </si>
  <si>
    <t>1204</t>
  </si>
  <si>
    <t>1140310320</t>
  </si>
  <si>
    <t>Печатные средства массовой информации</t>
  </si>
  <si>
    <t>1202</t>
  </si>
  <si>
    <t>622</t>
  </si>
  <si>
    <t>1140213440</t>
  </si>
  <si>
    <t>Проведение комплексных кадастровых работ</t>
  </si>
  <si>
    <t>1120115870</t>
  </si>
  <si>
    <t>Реализация инициативных проектов</t>
  </si>
  <si>
    <t>1403</t>
  </si>
  <si>
    <t>11202R2030</t>
  </si>
  <si>
    <t>Реализация мероприятий по обеспечению сохранности воинских захоронений на территории Российской Федерации</t>
  </si>
  <si>
    <t>0503</t>
  </si>
  <si>
    <t>11202R2031</t>
  </si>
  <si>
    <t>Реализация мероприятий по обеспечению сохранности воинских захоронений на территории Российской Федерации (Обустройство мест захоронения останков погибших при защите Отечества, обнаруженных в ходе проведения поисковых работ)</t>
  </si>
  <si>
    <t>11202R2032</t>
  </si>
  <si>
    <t>Реализация мероприятий по обеспечению сохранности воинских захоронений на территории Российской Федерации (Восстановление (ремонт, реставрация, благоустройство) воинских захоронений)</t>
  </si>
  <si>
    <t>11202R2033</t>
  </si>
  <si>
    <t>Реализация мероприятий по обеспечению сохранности воинских захоронений на территории Российской Федерации (Установка мемориальных знаков)</t>
  </si>
  <si>
    <t>11202R2034</t>
  </si>
  <si>
    <t>Реализация мероприятий по обеспечению сохранности воинских захоронений на территории Российской Федерации (Нанесение имен (воинских званий, фамилий и инициалов) погибших при защите Отечества на мемориальные сооружения воинских захоронений по месту захоронения)</t>
  </si>
  <si>
    <t>Развитие топливно-энергетического комплекса и жилищно-коммунального хозяйства Брянской области</t>
  </si>
  <si>
    <t>804</t>
  </si>
  <si>
    <t>1240310100</t>
  </si>
  <si>
    <t>0505</t>
  </si>
  <si>
    <t>812</t>
  </si>
  <si>
    <t>1240110100</t>
  </si>
  <si>
    <t>1240213450</t>
  </si>
  <si>
    <t>Подготовка объектов жилищно-коммунального хозяйства к зиме</t>
  </si>
  <si>
    <t>0502</t>
  </si>
  <si>
    <t>1220213520</t>
  </si>
  <si>
    <t>1220213570</t>
  </si>
  <si>
    <t>Устройство врезок к тепловым сетям для подключения блочно-модульных котельных и обустройство площадок для их размещения</t>
  </si>
  <si>
    <t>540</t>
  </si>
  <si>
    <t>122021И110</t>
  </si>
  <si>
    <t>Строительство (реконструкция) объектов водоснабжения в населенных пунктах Брянской области</t>
  </si>
  <si>
    <t>121И351540</t>
  </si>
  <si>
    <t>Модернизация коммунальной инфраструктуры</t>
  </si>
  <si>
    <t>121И267483</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</si>
  <si>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</si>
  <si>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0501</t>
  </si>
  <si>
    <t>523</t>
  </si>
  <si>
    <t>121И267484</t>
  </si>
  <si>
    <t>Обеспечение устойчивого сокращения непригодного для проживания жилищного фонда (за счет средств областного бюджета)</t>
  </si>
  <si>
    <t>12204R8010</t>
  </si>
  <si>
    <t>Реализация мер, направленных на стабилизацию ситуации в сфере топливно-энергетического комплекса, за счет средств резервного фонда Правительства Российской Федерации</t>
  </si>
  <si>
    <t>0402</t>
  </si>
  <si>
    <t>12202R8790</t>
  </si>
  <si>
    <t>Реализация мер, направленных на стабилизацию ситуации в сфере жилищно-коммунального хозяйства, по закупке блочно-модульных котельных за счет средств резервного фонда Правительства Российской Федерации</t>
  </si>
  <si>
    <t>Развитие здравоохранения Брянской области</t>
  </si>
  <si>
    <t>814</t>
  </si>
  <si>
    <t>1440710100</t>
  </si>
  <si>
    <t>0909</t>
  </si>
  <si>
    <t>1440110420</t>
  </si>
  <si>
    <t>Больницы, клиники, госпитали, медико-санитарные части</t>
  </si>
  <si>
    <t>0901</t>
  </si>
  <si>
    <t>611</t>
  </si>
  <si>
    <t>621</t>
  </si>
  <si>
    <t>1440110430</t>
  </si>
  <si>
    <t>Поликлиники, амбулатории, диагностические центры</t>
  </si>
  <si>
    <t>0902</t>
  </si>
  <si>
    <t>1440110440</t>
  </si>
  <si>
    <t>Станции скорой и неотложной помощи</t>
  </si>
  <si>
    <t>0904</t>
  </si>
  <si>
    <t>1440210450</t>
  </si>
  <si>
    <t>Центры, станции и отделения переливания крови</t>
  </si>
  <si>
    <t>0906</t>
  </si>
  <si>
    <t>1440310470</t>
  </si>
  <si>
    <t>Санатории, пансионаты, дома отдыха и турбазы</t>
  </si>
  <si>
    <t>0905</t>
  </si>
  <si>
    <t>1440710530</t>
  </si>
  <si>
    <t>Учреждения, обеспечивающие оказание услуг в сфере здравоохранения</t>
  </si>
  <si>
    <t>1440410650</t>
  </si>
  <si>
    <t>Профессиональные образовательные организации</t>
  </si>
  <si>
    <t>0704</t>
  </si>
  <si>
    <t>1440513710</t>
  </si>
  <si>
    <t>Мероприятия, направленные на снижение управляемых инфекций</t>
  </si>
  <si>
    <t>1440513820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</si>
  <si>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</si>
  <si>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323</t>
  </si>
  <si>
    <t>831</t>
  </si>
  <si>
    <t>1420113830</t>
  </si>
  <si>
    <t>Обеспечение жильем медицинских работников государственных учреждений здравоохранения Брянской области</t>
  </si>
  <si>
    <t>461</t>
  </si>
  <si>
    <t>462</t>
  </si>
  <si>
    <t>141Ю950520</t>
  </si>
  <si>
    <t>Преобразование учебных корпусов и общежитий колледжей как неотъемлемой части учебно-производственного комплекса</t>
  </si>
  <si>
    <t>141Д352660</t>
  </si>
  <si>
    <t>Модернизация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</si>
  <si>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141Д757520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</si>
  <si>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</si>
  <si>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142021И010</t>
  </si>
  <si>
    <t>Строительство (реконструкция) медицинских учреждений</t>
  </si>
  <si>
    <t>Развитие культуры и туризма в Брянской области</t>
  </si>
  <si>
    <t>815</t>
  </si>
  <si>
    <t>1540510100</t>
  </si>
  <si>
    <t>0804</t>
  </si>
  <si>
    <t>1540110540</t>
  </si>
  <si>
    <t>Библиотеки</t>
  </si>
  <si>
    <t>0801</t>
  </si>
  <si>
    <t>1540110550</t>
  </si>
  <si>
    <t>Музеи и постоянные выставки</t>
  </si>
  <si>
    <t>1540210560</t>
  </si>
  <si>
    <t>Театры, концертные и другие организации исполнительских искусств</t>
  </si>
  <si>
    <t>1540110570</t>
  </si>
  <si>
    <t>Государственные архивы</t>
  </si>
  <si>
    <t>111</t>
  </si>
  <si>
    <t>119</t>
  </si>
  <si>
    <t>1540210620</t>
  </si>
  <si>
    <t>Учреждения, обеспечивающие оказание услуг в сфере культуры</t>
  </si>
  <si>
    <t>1540410650</t>
  </si>
  <si>
    <t>152011И030</t>
  </si>
  <si>
    <t>Строительство (реконструкция) учреждений культуры</t>
  </si>
  <si>
    <t>838</t>
  </si>
  <si>
    <t>1540610100</t>
  </si>
  <si>
    <t>122</t>
  </si>
  <si>
    <t>Развитие образования и науки Брянской области</t>
  </si>
  <si>
    <t>816</t>
  </si>
  <si>
    <t>1640110100</t>
  </si>
  <si>
    <t>0709</t>
  </si>
  <si>
    <t>1640210640</t>
  </si>
  <si>
    <t>Общеобразовательные организации</t>
  </si>
  <si>
    <t>0702</t>
  </si>
  <si>
    <t>1640310650</t>
  </si>
  <si>
    <t>1640210660</t>
  </si>
  <si>
    <t>Организации дополнительного образования</t>
  </si>
  <si>
    <t>0703</t>
  </si>
  <si>
    <t>1640110740</t>
  </si>
  <si>
    <t>Учреждения, обеспечивающие оказание услуг в сфере образования</t>
  </si>
  <si>
    <t>1640214720</t>
  </si>
  <si>
    <t>Осуществление отдельных полномочий в сфере образования</t>
  </si>
  <si>
    <t>1640814820</t>
  </si>
  <si>
    <t>Отдельные мероприятия по развитию образования</t>
  </si>
  <si>
    <t>1620214950</t>
  </si>
  <si>
    <t>Развитие инфраструктуры организаций отдыха и оздоровления детей</t>
  </si>
  <si>
    <t>161Ц255450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</si>
  <si>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</si>
  <si>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1620214920</t>
  </si>
  <si>
    <t>Строительство (реконструкция) учреждений образования</t>
  </si>
  <si>
    <t>1620297510</t>
  </si>
  <si>
    <t>Развитие сельского хозяйства и регулирование рынков сельскохозяйственной продукции, сырья и продовольствия Брянской области</t>
  </si>
  <si>
    <t>805</t>
  </si>
  <si>
    <t>1740210100</t>
  </si>
  <si>
    <t>1720612500</t>
  </si>
  <si>
    <t>Комплексные мероприятия по обеспечению эпизоотического и ветеринарно-санитарного благополучия Брянской области</t>
  </si>
  <si>
    <t>1740110100</t>
  </si>
  <si>
    <t>1720415250</t>
  </si>
  <si>
    <t>Реализация отдельных мероприятий в области растениеводства</t>
  </si>
  <si>
    <t>17208R0161</t>
  </si>
  <si>
    <t>Поддержка приоритетных направлений малого агробизнеса (Осуществление деятельности центра компетенций в сфере сельскохозяйственной кооперации и поддержки фермеров)</t>
  </si>
  <si>
    <t>17208R0162</t>
  </si>
  <si>
    <t>Поддержка приоритетных направлений малого агробизнеса (Развитие фермерских хозяйств)</t>
  </si>
  <si>
    <t>17208R0163</t>
  </si>
  <si>
    <t>Поддержка приоритетных направлений малого агробизнеса (Развитие сельскохозяйственных потребительских кооперативов)</t>
  </si>
  <si>
    <t>631</t>
  </si>
  <si>
    <t>17202R5014</t>
  </si>
  <si>
    <t>Поддержка приоритетных направлений агропромышленного комплекса и развитие малых форм хозяйствования (Поддержка племенного маточного поголовья крупного рогатого скота в рамках направления "Поддержка племенного животноводства")</t>
  </si>
  <si>
    <t>17202R501Г</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</si>
  <si>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за исключением крупного рогатого скота, в рамках направления "Поддержка племенного животноводства")</t>
  </si>
  <si>
    <t>843</t>
  </si>
  <si>
    <t>1740410100</t>
  </si>
  <si>
    <t>Управление государственными финансами Брянской области</t>
  </si>
  <si>
    <t>818</t>
  </si>
  <si>
    <t>1840110100</t>
  </si>
  <si>
    <t>0106</t>
  </si>
  <si>
    <t>1840415850</t>
  </si>
  <si>
    <t>Поддержка мер по обеспечению сбалансированности бюджетов муниципальных районов (муниципальных округов, городских округов)</t>
  </si>
  <si>
    <t>1402</t>
  </si>
  <si>
    <t>512</t>
  </si>
  <si>
    <t>833</t>
  </si>
  <si>
    <t>1840610100</t>
  </si>
  <si>
    <t>Обеспечение реализации государственных полномочий в области строительства, архитектуры и развитие дорожного хозяйства Брянской области</t>
  </si>
  <si>
    <t>806</t>
  </si>
  <si>
    <t>1940510100</t>
  </si>
  <si>
    <t>807</t>
  </si>
  <si>
    <t>1940210100</t>
  </si>
  <si>
    <t>1940110100</t>
  </si>
  <si>
    <t>1940110380</t>
  </si>
  <si>
    <t>Учреждения, осуществляющие функции и полномочия в сфере капитального строительства</t>
  </si>
  <si>
    <t>247</t>
  </si>
  <si>
    <t>851</t>
  </si>
  <si>
    <t>1940116230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</si>
  <si>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</si>
  <si>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632</t>
  </si>
  <si>
    <t>Восстановление неиспользованного остатка в целях выполнения плана мероприятий, направленных на строительство и восстановление объектов в рамках специального инфраструктурного проекта</t>
  </si>
  <si>
    <t>1940116250</t>
  </si>
  <si>
    <t>824</t>
  </si>
  <si>
    <t>192021И080</t>
  </si>
  <si>
    <t>Строительство (реконструкция) канализационных сетей и канализационных коллекторов для населенных пунктов Брянской области</t>
  </si>
  <si>
    <t>191И854470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</si>
  <si>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</si>
  <si>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0409</t>
  </si>
  <si>
    <t>191И89Д020</t>
  </si>
  <si>
    <t>Развитие и совершенствование сети автомобильных дорог общего пользования местного значения</t>
  </si>
  <si>
    <t>194049Д030</t>
  </si>
  <si>
    <t>Обеспечение сохранности автомобильных дорог регионального значения и условий безопасности движения по ним</t>
  </si>
  <si>
    <t>194049Д040</t>
  </si>
  <si>
    <t>Обеспечение сохранности автомобильных дорог местного значения и условий безопасности движения по ним</t>
  </si>
  <si>
    <t>191И89Д090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</si>
  <si>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</si>
  <si>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194039Д610</t>
  </si>
  <si>
    <t>Учреждения, осуществляющие функции и полномочия по управлению в сфере дорожного хозяйства</t>
  </si>
  <si>
    <t>191И2А3180</t>
  </si>
  <si>
    <t>Реализация проектов комплексного развития территорий</t>
  </si>
  <si>
    <t>0701</t>
  </si>
  <si>
    <t>191И8А4470</t>
  </si>
  <si>
    <t>Социальная и демографическая политика Брянской области</t>
  </si>
  <si>
    <t>809</t>
  </si>
  <si>
    <t>2140810100</t>
  </si>
  <si>
    <t>2140817160</t>
  </si>
  <si>
    <t>Популяризация семейных ценностей, повышение общественного престижа семейного образа жизни и ответственного родительства</t>
  </si>
  <si>
    <t>2140817430</t>
  </si>
  <si>
    <t>Уплата взносов на капитальный ремонт за объекты казны Брянской области</t>
  </si>
  <si>
    <t>2140859300</t>
  </si>
  <si>
    <t>Осуществление переданных полномочий Российской Федерации на государственную регистрацию актов гражданского состояния</t>
  </si>
  <si>
    <t>211Я253130</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</si>
  <si>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</si>
  <si>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21410Д0820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</si>
  <si>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</si>
  <si>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1004</t>
  </si>
  <si>
    <t>530</t>
  </si>
  <si>
    <t>821</t>
  </si>
  <si>
    <t>2140110100</t>
  </si>
  <si>
    <t>1006</t>
  </si>
  <si>
    <t>2140210800</t>
  </si>
  <si>
    <t>Комплексные центры социального обслуживания населения</t>
  </si>
  <si>
    <t>1002</t>
  </si>
  <si>
    <t>2140210810</t>
  </si>
  <si>
    <t>Стационарные социальные учреждения</t>
  </si>
  <si>
    <t>2140210820</t>
  </si>
  <si>
    <t>Специализированные учреждения для несовершеннолетних, нуждающихся в социальной реабилитации</t>
  </si>
  <si>
    <t>2140210850</t>
  </si>
  <si>
    <t>Учреждения для детей-сирот и детей, оставшихся без попечения родителей</t>
  </si>
  <si>
    <t>2140716580</t>
  </si>
  <si>
    <t>Ежемесячная денежная выплата ветеранам труда</t>
  </si>
  <si>
    <t>1003</t>
  </si>
  <si>
    <t>313</t>
  </si>
  <si>
    <t>2140516920</t>
  </si>
  <si>
    <t>Возмещение специализированным службам по вопросам похоронного дела расходов по захоронению умерших граждан</t>
  </si>
  <si>
    <t>2140417050</t>
  </si>
  <si>
    <t>Единовременная денежная выплата взамен предоставления гражданам, имеющим трех и более детей, земельного участка в собственность бесплатно</t>
  </si>
  <si>
    <t>2140517100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</si>
  <si>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</si>
  <si>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2140517190</t>
  </si>
  <si>
    <t>Ежегодная денежная выплата на приобретение твердого топлива (дров) участникам специальной военной операции</t>
  </si>
  <si>
    <t>2140552520</t>
  </si>
  <si>
    <t>Социальная поддержка Героев Советского Союза, Героев Российской Федерации и полных кавалеров ордена Славы</t>
  </si>
  <si>
    <t>Развитие физической культуры и спорта Брянской области</t>
  </si>
  <si>
    <t>252011И120</t>
  </si>
  <si>
    <t>Строительство (реконструкция) объектов физической культуры и спорта</t>
  </si>
  <si>
    <t>1102</t>
  </si>
  <si>
    <t>825</t>
  </si>
  <si>
    <t>2540110100</t>
  </si>
  <si>
    <t>1105</t>
  </si>
  <si>
    <t>2540210980</t>
  </si>
  <si>
    <t>Спортивно-оздоровительные комплексы и центры</t>
  </si>
  <si>
    <t>1101</t>
  </si>
  <si>
    <t>1103</t>
  </si>
  <si>
    <t>2540310980</t>
  </si>
  <si>
    <t>2540310990</t>
  </si>
  <si>
    <t>Спортивные школы, спортивные школы олимпийского резерва</t>
  </si>
  <si>
    <t>2520117590</t>
  </si>
  <si>
    <t>Развитие спортивной инфраструктуры объектов спорта Брянской области</t>
  </si>
  <si>
    <t>2540217610</t>
  </si>
  <si>
    <t>Мероприятия по вовлечению населения в занятия физической культурой и массовым спортом, участие в соревнованиях различного уровня</t>
  </si>
  <si>
    <t>2540317630</t>
  </si>
  <si>
    <t>Оказание государственной поддержки спортивным сборным командам</t>
  </si>
  <si>
    <t>2540217663</t>
  </si>
  <si>
    <t>Субсидии Ассоциации Некоммерческое Партнерство "Футбольный клуб "Динамо-Брянск" на развитие профессионального футбола в Брянской области"</t>
  </si>
  <si>
    <t>2540217664</t>
  </si>
  <si>
    <t>Субсидии Автономной Некоммерческой организации "Центр игровых видов спорта" на развитие игровых видов спорта в Брянской области</t>
  </si>
  <si>
    <t>Развитие лесного хозяйства Брянской области</t>
  </si>
  <si>
    <t>836</t>
  </si>
  <si>
    <t>3640210100</t>
  </si>
  <si>
    <t>0407</t>
  </si>
  <si>
    <t>3640211070</t>
  </si>
  <si>
    <t>Учреждения, оказывающие услуги в сфере лесных отношений</t>
  </si>
  <si>
    <t>3640212800</t>
  </si>
  <si>
    <t>Развитие промышленности, транспорта и связи Брянской области</t>
  </si>
  <si>
    <t>810</t>
  </si>
  <si>
    <t>3740210100</t>
  </si>
  <si>
    <t>3720210202</t>
  </si>
  <si>
    <t>0408</t>
  </si>
  <si>
    <t>3720218520</t>
  </si>
  <si>
    <t>Строительство (реконструкция) аэропортовой инфраструктуры</t>
  </si>
  <si>
    <t>837</t>
  </si>
  <si>
    <t>3740110100</t>
  </si>
  <si>
    <t>3740518480</t>
  </si>
  <si>
    <t>Субсидии организациям воздушного транспорта на осуществление региональных воздушных перевозок пассажиров</t>
  </si>
  <si>
    <t>3740318490</t>
  </si>
  <si>
    <t>Разработка регионального комплексного плана и стандарта транспортного обслуживания населения</t>
  </si>
  <si>
    <t>0411</t>
  </si>
  <si>
    <t>241</t>
  </si>
  <si>
    <t>840</t>
  </si>
  <si>
    <t>37201R0751</t>
  </si>
  <si>
    <t>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(Субсидия в виде имущественного взноса микрокредитной компании "Фонд развития малого и среднего предпринимательства Брянской области"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t>
  </si>
  <si>
    <t>633</t>
  </si>
  <si>
    <t>37201R2641</t>
  </si>
  <si>
    <t>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(или) на оборотные средства (Субсидия в виде имущественного взноса микрокредитной компании "Фонд развития малого и среднего предпринимательства Брянской области"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(или) на оборотные средства)</t>
  </si>
  <si>
    <t>Экономическое развитие, инвестиционная политика и инновационная экономика Брянской области</t>
  </si>
  <si>
    <t>823</t>
  </si>
  <si>
    <t>4040710100</t>
  </si>
  <si>
    <t>4040810100</t>
  </si>
  <si>
    <t>4040110100</t>
  </si>
  <si>
    <t>4040318613</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</si>
  <si>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</si>
  <si>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0410</t>
  </si>
  <si>
    <t>4040518620</t>
  </si>
  <si>
    <t>Повышение инвестиционной привлекательности Брянской области</t>
  </si>
  <si>
    <t>40201R2040</t>
  </si>
  <si>
    <t>Предоставление субсидий юридическим лицам и осуществляющим предпринимательскую деятельность физическим лицам, пострадавшим в ходе проведения контртеррористической операции, а также в результате обстрелов украинскими вооруженными формированиями и террористических актов, на восстановление и (или) поддержание предпринимательской деятельности</t>
  </si>
  <si>
    <t>813</t>
  </si>
  <si>
    <t>40201R2961</t>
  </si>
  <si>
    <t>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(Субсидия в виде имущественного взноса микрокредитной компании "Фонд развития малого и среднего предпринимательства Брянской области" в целях предоставления субъектам малого и среднего предпринимательства льготного доступа к займам)</t>
  </si>
  <si>
    <t>Молодежь Брянщины</t>
  </si>
  <si>
    <t>844</t>
  </si>
  <si>
    <t>4440110100</t>
  </si>
  <si>
    <t>4440111310</t>
  </si>
  <si>
    <t>Мероприятия по работе с семьей, детьми и молодежью</t>
  </si>
  <si>
    <t>0707</t>
  </si>
  <si>
    <t>4440113200</t>
  </si>
  <si>
    <t>Учреждения в сфере молодежной политики</t>
  </si>
  <si>
    <t>Непрограммная деятельность</t>
  </si>
  <si>
    <t>801</t>
  </si>
  <si>
    <t>7000010100</t>
  </si>
  <si>
    <t>0103</t>
  </si>
  <si>
    <t>803</t>
  </si>
  <si>
    <t>0104</t>
  </si>
  <si>
    <t>7000010210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</si>
  <si>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</si>
  <si>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7000012080</t>
  </si>
  <si>
    <t>Обеспечение мобилизационной готовности специальных объектов и формирований</t>
  </si>
  <si>
    <t>7000010160</t>
  </si>
  <si>
    <t>Исполнение исковых требований на основании вступивших в законную силу судебных актов, обязательств бюджета субъекта Российской Федерации</t>
  </si>
  <si>
    <t>7000010120</t>
  </si>
  <si>
    <t>Резервный фонд Правительства Брянской области</t>
  </si>
  <si>
    <t>0111</t>
  </si>
  <si>
    <t>870</t>
  </si>
  <si>
    <t>7000010150</t>
  </si>
  <si>
    <t>Поддержка реализации мероприятий государственных программ Брянской области и непрограммных мероприятий</t>
  </si>
  <si>
    <t>7000016180</t>
  </si>
  <si>
    <t>Реализация мероприятий по строительству фортификационных сооружений</t>
  </si>
  <si>
    <t>0209</t>
  </si>
  <si>
    <t>826</t>
  </si>
  <si>
    <t>828</t>
  </si>
  <si>
    <t>0107</t>
  </si>
  <si>
    <t>830</t>
  </si>
  <si>
    <t>7000017700</t>
  </si>
  <si>
    <t>Обеспечение деятельности мировых судей</t>
  </si>
  <si>
    <t>7000019020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</si>
  <si>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</si>
  <si>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ИТОГО</t>
  </si>
  <si>
    <t>Увеличение бюджетных ассигнований на финансовое обеспечение расходов по размещению и жизнеобеспечению граждан (проживание и питание), находящихся в пункте временного размещения ФГБОУ ВО «Брянский государственный инженерно-технологический университет» за счет средств резервного фонда Правительства Брянской области (за оказанные услуги в декабре 2025 года и часть расходов на 2026 год)</t>
  </si>
  <si>
    <t>Средства федерального бюджета</t>
  </si>
  <si>
    <t>Увеличение ассигнований под фактическую потребность</t>
  </si>
  <si>
    <t>Перераспределение ассигнований на ежемесячную денежную выплату на приобретение твердого топлива (дров) участникам специальной военной операции</t>
  </si>
  <si>
    <t>Увеличение бюджетных ассигнований на проведение Международного молодежного лагеря "Дружба-2026"</t>
  </si>
  <si>
    <t>Проведение капитального ремонта здания: г. Брянск, ул. Молодой гвардии, д. 41</t>
  </si>
  <si>
    <t>Экономия средств областного бюджета в соответствии с заключенным соглашением с Минэкономразвития</t>
  </si>
  <si>
    <t>Экономия средств областного бюджета в соответствии с заключенным соглашением с Минпромторгом</t>
  </si>
  <si>
    <t>Увеличение бюджетных ассигнований на оплату коммунальных услуг</t>
  </si>
  <si>
    <t>Закупка портативных детекторов обнаружения дронов государственными казенными учреждениями, находящимися на приграничных территориях (Злынковское, Севское, Суземское, Трубчевское, Унечское лесничества)</t>
  </si>
  <si>
    <t>Увеличение бюджетных ассигнований на реализацию мероприятий по приему, размещению и жизнеобеспечению граждан (ПВР)</t>
  </si>
  <si>
    <t>Увеличение бюджетных ассигнований на субсидию Ассоциации Некоммерческое Партнерство "Футбольный клуб "Динамо-Брянск" на развитие профессионального футбола в Брянской области</t>
  </si>
  <si>
    <t>Увеличение бюджетных ассигнований на поддержку спортивной сборной команды Брянской области по женскому футболу (Высшая лига) на проезд, проживание, питание при участии в Чемпионате России и Кубке России по футзалу</t>
  </si>
  <si>
    <t>Увеличение бюджетных ассигнований на капитальный ремонт здания МАУ "Спортивный центр "Одиссей" (Погарский муниципальный район)</t>
  </si>
  <si>
    <t>Перераспределение бюджетных ассигнований с целью обеспечения расходных обязательств, на которые предоставляются субсидии и иные межбюджетные трансферты из федерального бюджета</t>
  </si>
  <si>
    <t>Увеличение на приобретение основного и резервного оборудования для ППЭ ЕГЭ</t>
  </si>
  <si>
    <t>Увеличение ассигнований на оплату экспертам за проверку работ по ЕГЭ и ОГЭ</t>
  </si>
  <si>
    <t>Увеличение бюджетных ассигнований на техническое переоснащение концертного зала учебного корпуса ГБПОУ "Брянский областной колледж искусств"</t>
  </si>
  <si>
    <t>Увеличение бюджетных ассигнований на проведение работ по сохранению объекта культурного наследия регионального значения "Областная библиотека"</t>
  </si>
  <si>
    <t>Перераспределение в связи с согласованием ФГАУ «НМИЦ ЛРЦ» Минздрава России планового перечня приобретаемого в 2026 году в рамках регионального проекта «Оптимальная для восстановления здоровья медицинская реабилитация» реабилитационного оборудования</t>
  </si>
  <si>
    <t>Перераспределение в связи с необходимостью проведения совместных закупок</t>
  </si>
  <si>
    <t>Дополнительная потребность на текущие расходы в связи с увеличением численности департамента на 5 единиц</t>
  </si>
  <si>
    <t>Обеспечение софинансирования под остатки федеральных средств с целью приобретения котельных</t>
  </si>
  <si>
    <t>Обеспечение софинансирования под остатки федеральных средств с целью приобретения генераторов</t>
  </si>
  <si>
    <t>Приведение лимитов в соответствие с заключенным соглашением с Минстроем РФ</t>
  </si>
  <si>
    <t>Недостаток средств на уплату взносов за капитальный ремонт имущества в многоквартирных домах</t>
  </si>
  <si>
    <t>Создание мест (площадок) накопления твердых коммунальных отходов на территории муниципального образования город Брянск</t>
  </si>
  <si>
    <t>Строительство 2-ой очереди полигона ТКО с площадкой компостирования отходов в п. Большое Полпино г. Брянска (законтрактованный остаток)</t>
  </si>
  <si>
    <t>Ликвидация и рекультивация несанкционированной свалки твердых бытовых отходов в пгт. Красная Гора Брянской области (законтрактованный остаток)</t>
  </si>
  <si>
    <t>Законтрактованные остатки 2025 года по Жирятинскому и Карачевскому муниципальным районам</t>
  </si>
  <si>
    <t>Законтрактованные остатки 2025 года</t>
  </si>
  <si>
    <t>Дополнительные средства на капитальный ремонт объектов жилищно-коммунального хозяйства в п. Ивот и п. Любохна Дятьковского муниципального района, в с. Лобановка и н.п. Хохловка Климовского муниципального района</t>
  </si>
  <si>
    <t>Иной межбюджетный трансферт на устройство врезок к тепловым сетям для подключения блочно-модульных котельных и обустройство площадок для их размещения</t>
  </si>
  <si>
    <t>Приобретение автотранспорта (ГАУЗ "Брянская городская станция скорой медицинской помощи"): 6 бронированных автомобилей скорой медицинской помощи класса B, 7 легковых и санитарных автомобилей для нужд медицинских организаций</t>
  </si>
  <si>
    <t>ГБУЗ "Брянская областная станция переливания крови" на приобретение компьютерного, серверного оборудования и проведение последующей аттестации на соответствие требования информационной безопасности</t>
  </si>
  <si>
    <t>Снижение избыточной смертности взрослых старше 60 лет: на приобретение для указанной группы лиц вакцины против пневмококковой инфекции</t>
  </si>
  <si>
    <t>Оплата стоимости лекарственных препаратов по исполнительным листам</t>
  </si>
  <si>
    <t>Перераспределение с целью корректировка кодов бюджетной классификации</t>
  </si>
  <si>
    <t>Увеличение расходов на оснащение кабинетов ОБЗР и Труда в 166 школах средствами обучения</t>
  </si>
  <si>
    <t>В связи с необходимостью приобретения тест-систем и тест-наборов для нужд госветучреждений Брянской области (госконтракты заключены в 2025 году со сроком исполнения в 2026 году)</t>
  </si>
  <si>
    <t>Перераспределение с целью организации в 18 женских консультациях кабинетов медико-социальной помощи, где будут осуществляться индивидуальные консультации и проводиться занятия школы для беременных</t>
  </si>
  <si>
    <t>Восстановление неиспользованного в 2025 году остатка</t>
  </si>
  <si>
    <t>Увеличение ассигнований в связи с увеличение размера единовременной денежной выплаты взамен предоставления гражданам, имеющим трех и более детей, земельного участка в собственность бесплатно с 200,0 тыс. рублей до 300,0 тыс. рублей</t>
  </si>
  <si>
    <t>Восстановление законтрактованного и неиспользованного в 2025 году остатка по объекту "Сохранение объекта культурного наследия (здания техникума, в котором учился Г.Н. Скоробогатый) с приспособлением для современного использования (здание ГАУ ДО "Клинцовский детский технопарк "Кванториум")"</t>
  </si>
  <si>
    <t>Восстановление законтрактованного в 2025 году остатка в целях завершения объекта "Строительство школы на территории бывшего аэропорта по ул. Амосова в Советском районе г. Брянска" в текущем году</t>
  </si>
  <si>
    <t>Выделение средств на объект "Строительство канализационных сетей в пос. Выгоничи Выгоничского района Брянской области" для запуска новых очистных сооружений</t>
  </si>
  <si>
    <t>Перераспределение ассигнований в связи с заключением контрактов на оказание услуг по поставке электрической энергии по объектам, подключенным к линиям наружного освещения на автодорогах</t>
  </si>
  <si>
    <t>Восстановление остатков средств по муниципальным контрактам на капитальный ремонт дорог</t>
  </si>
  <si>
    <t>Замещение средств областного бюджета за счет высвобождаемых средств</t>
  </si>
  <si>
    <t>Увеличение бюджетных ассигнований на оплату заключенных в 2025 году государственных контрактов на поставку товаров, выполнение работ, оказание услуг</t>
  </si>
  <si>
    <t>Уменьшение бюджетных ассигнований по приобретению программного обеспечения для центра информационной безопасности молодежи ГАУ молодежной политики "Многофункциональный молодежный центр", созданного при управлении молодежной политики Брянской области</t>
  </si>
  <si>
    <t>Перераспределение бюджетных ассигнований в связи с уточнением кодов бюджетной классификации расходов областного бюджета (ЦСТ) по субсидии, предоставляемой на реализацию мероприятий по обеспечению сохранности воинских захоронений на территории Российской Федерации</t>
  </si>
  <si>
    <t>Восстановление законтрактованных и неиспользованных остатков по объектам: "Административно-морфологический корпус ГБУЗ "Брянское областное бюро судебно-медицинской экспертизы" и "Областная инфекционная больница с центром профилактики и борьбы со СПИД ГБУЗ "Брянская областная инфекционная больница"</t>
  </si>
  <si>
    <t>Восстановление неиспользованного в 2025 году остатка в целях разработки проекта по объекту "Строительство здания ГАУК "Брянский областной театр юного зрителя"</t>
  </si>
  <si>
    <t>Увеличение на проведение работ по капитальному ремонту зданий</t>
  </si>
  <si>
    <t>Увеличение на функционарование Брянского филиала "Первого Московского государственного медицинского университета имени И.М. Сеченова", в том числе 116,2 млн. рублей - приобретение оборудования</t>
  </si>
  <si>
    <t>Восстановление неиспользованного в 2025 остатка по объекту "Пристройка спортивного зала к зданию филиала ГБОУ "Супоневская школа-интернат"</t>
  </si>
  <si>
    <t>Перераспределение средств в связи с утверждением перечня объектов и объемов финансирования расходов</t>
  </si>
  <si>
    <t>Включение объекта "Строительство автомобильных дорог в ГУП ОНО ОПХ "Черемушки" в д. Дубровка Брянского района Брянской области (6 этап)" в программу работ по заявке муниципального образования в целях достижения дополнительного показателя регионального проекта</t>
  </si>
  <si>
    <t>Перераспределение средств с целью достижения показателей государственной программы</t>
  </si>
  <si>
    <t>Экономия, сложившаяся по итогам заключения контракта на поставку ГСМ</t>
  </si>
  <si>
    <t>Увеличение лимитов по объекту "Строительство детского сада в пос. Свень, ул. Соборная, Брянский район Брянской области"</t>
  </si>
  <si>
    <t>Перераспределение ассигнований в связи с изменением механизма возмещения специализированным службам по вопросам похоронного дела расходов по захоронению умерших граждан</t>
  </si>
  <si>
    <t>Увеличение бюджетных ассигнований на замену покрытия на кортах ГАУ ДО БО СШ «Горизонт»</t>
  </si>
  <si>
    <t>Разработка и согласование проекта рекультивации земельного участка, расположенного на землях лесного фонда, по решению суда</t>
  </si>
  <si>
    <t>Направление высвобождаемых средств на реализацию инвестиционного проекта по объекту "Реконструкция аэропортового комплекса (г. Брянск)"</t>
  </si>
  <si>
    <t>Увеличение бюджетных ассигнований по приобретению программного обеспечения для центра информационной безопасности молодежи ГАУ молодежной политики "Многофункциональный молодежный центр", созданного при управлении молодежной политики Брянской области (переданы ассигнования от департамента внутренней политики Брянской области)</t>
  </si>
  <si>
    <t>Недостаток средств закупку товаров работ, услуг</t>
  </si>
  <si>
    <t>Строительство БМК и инженерных сетей для центра оздоровления "Деснянка"</t>
  </si>
  <si>
    <t>Недостаток средств оплату налогов</t>
  </si>
  <si>
    <t>Средства субсидии публично-правовой компании «Фонд развития территорий» для выплаты компенсации участникам долевого строительства по объектам, строительство которых осуществлялось недобросовестными застройщиками ООО «Техномикс» и ООО СКФ «Комфорт»</t>
  </si>
  <si>
    <t>Восстановление остатков средств по муниципальным контрактам на капитальный ремонт дорог дополнительное финансирование за счет перераспределения средств в целях достижения показателей государственной программы</t>
  </si>
  <si>
    <t>Перераспределение средств в связи с незапланированными выплатами сотрудникам учреждения - компенсаций за неиспользованный отпуск при увольнении в январе 2026 года</t>
  </si>
  <si>
    <t xml:space="preserve">На создание АНО «Центр развития игровых видов спорта» с 01.07.2026 года </t>
  </si>
  <si>
    <t>Экономия средств в связи с отсутствием полетов</t>
  </si>
  <si>
    <t>Исполнение исковых требований по исполнительным листам (за исключением стоимости лек. препаратов)</t>
  </si>
  <si>
    <t>Увеличение резервных средств с целью финансового обеспечения первоочередных расходов</t>
  </si>
  <si>
    <t>Восстановление неиспользованного остатка в целях исполнения постановления Правительства Брянской области от 18.05.2020 № 210-п</t>
  </si>
  <si>
    <t>Восстановление законтрактованных и неиспользованных в 2025 году остатков по объектам: "Здание для мирового судьи судебного участка № 42 Мглинского судебного района Брянской области" и "Здание для мирового судьи судебного участка № 51 Севского судебного района Брянской области"</t>
  </si>
  <si>
    <t>На реализацию Указов Губернатора Брянской области от 22.10.2025 № 124, № 122, № 125</t>
  </si>
  <si>
    <t>Увеличение бюджетных ассигнований на основании уведомления от 05.02.2026 № 150-2026-1-061/001 и уточнением кодов бюджетной классификации расходов в рамках заключенного соглашения от 11.02.2026 № 082-09-2026-018/1</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</si>
  <si>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</si>
  <si>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В целях реализации Указов Губернатора Брянской области от 22.10.2025 № 122, 124, 125, от 28.11.2025 № 170 "О внесении изменений в структуру и штатное расписание департамента образования и науки Брянской области"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</si>
  <si>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</si>
  <si>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Изменения в связи с уточнением кодов бюджетной классификации расходов в рамках заключенного соглашения от 26.12.2025 № 082-09-2026-434</t>
  </si>
  <si>
    <t>Изменения в связи с уточнением кодов бюджетной классификации расходов в рамках заключенного соглашения от 23.12.2025 № 082-09-2026-151</t>
  </si>
  <si>
    <t>Увеличение лимита в связи с закреплением права оперативного управления объекта "Поликлиника ГАУЗ "Брянская городская поликлиника № 4" на 800 посещений в смену в Советском районе г. Брянска" за ГКУ "Управление капитального строительства Брянской области"</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</si>
  <si>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</si>
  <si>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Перераспределение бюджетных ассигнований на оплату расходов по исполнительному листу ФС № 047605220 от 15.12.2025 (на возмещение судебных расходов)</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</si>
  <si>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</si>
  <si>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Перераспределение бюджетных ассигнований в рамках информирования граждан РФ по вопросам поступления на военную службу по контракту о выделении маршрутного номера для приема и обработки входящих вызовов на № 117</t>
  </si>
  <si>
    <t>Недостаток средств на реализацию распоряжения председателя Брянской областной Думы от 24.10.2025 № 737-р, выплаты денежного содержания в двойном размере и командировочных расходов сотруднику, командированному в ЛНР</t>
  </si>
  <si>
    <t>Уточнение в соответствии с письмом департамента региональной безопасности Брянской области от 19.02.26 № 1044-ДРБи</t>
  </si>
  <si>
    <t>С целью завершения работ по объектам "Реконструкция объекта "Технологический комплекс ГКНС Калинина, о/д 20 в Советском районе г. Брянска" в сумме 7 953 489,14 рублей и "Проектирование и реконструкция объекта "Водовод от ТК "Трубчевский" до ул. Вали Сафроновой д=500 мм")" в сумме 5 355 768,67 рублей</t>
  </si>
  <si>
    <t>Уточнение остатка средств Фонда развития территорий по этапу 2025 года в сумме 16 554 814,69 рублей и уменьшение лимита средств Фонда по этапу 2026 года на сумму 1 471 548,81 рублей</t>
  </si>
  <si>
    <t>Уточнение остатка средств областного бюджета под софинансирование средств Фонда по этапу 2025 года в сумме 9 460 426,91 рублей, уменьшение софинансирования в связи с уменьшением лимита средств Фонда о этапу 2026 года в сумме 838 574,91 рублей, уточнение остатка средств областного бюджета по этапу 2025 года в сумме 147 044 900,83 рублей</t>
  </si>
  <si>
    <t>Субсидии учреждениям на проведение капитального ремонта (64 293 296,00 рублей), приобретение оборудования (62 868 535,03 рублей), создание быстровозводимых модульных конструкций (17 200 000,00 рублей)</t>
  </si>
  <si>
    <t>Субсидии учреждениям на проведение капитального ремонта (39 658 100,00 рублей), приобретение оборудования (102 928 211,21 рублей), приобретение основных средств и мат. запасов (14 700 000,00 рублей)</t>
  </si>
  <si>
    <t>Субсидии учреждениям на приобретение оборудования (5 650 000,00 рублей), приобретение основных средств и мат. запасов (785 591,60 рублей)</t>
  </si>
  <si>
    <t>Субсидии учреждениям на проведение капитального ремонта (15 450 000,00 рублей), разработку проектной документации (1 890 000,00 рублей), приобретение оборудования (810 042,95 рублей), приобретение основных средств и мат. запасов (1 990 365,21 рублей)</t>
  </si>
  <si>
    <t>-443 176,11 - оплата стоимости лекарственных препаратов по исполнительным листам
 +250 664,96 - подтвержденные остатки на лек. препараты</t>
  </si>
  <si>
    <t>Перераспределение ассигнований с целью осуществления закупок департаментом образования и науки Брянской области.
Увеличение на обеспечение уровня софинансирования (17 537,45 руб.)</t>
  </si>
  <si>
    <t>Увеличение ассигнований в сумме 218 000,00 руб. на разработку ПСД на замену АПС и СОУЭ в ГБУСО Центр социальной помощи семье и детям Почепского района</t>
  </si>
  <si>
    <t>Увеличение ассигнований в сумме 2 146 809,60 руб на монтаж системы пожарной сигнализации и системы эвакуации людей при пожаре в ГБСУСОН Центр помощи детям, оставшимся без попечения родителей, города Клинцы</t>
  </si>
  <si>
    <t>Увеличение бюджетных ассигнований: 
 ГАУ «Спортивный клуб «Брянск»: текущий ремонт гостиницы для спортсменов - 3 012 643,53; система «Видеогол» - 16 368 195,67 рублей; поставка и монтаж светодиодных экранов и системы судейства - 5 412 183,33 рублей; монолитный поликарбонат - 1 391 000,00 рублей; винтовой компрессор для замены в холодильной установке ЛД Володарского района - 1 642 224,33 рублей. 
 ГАУ «Дворец единоборств имени Артема Осипенко»: приобретение баскетбольных стоек – 4 120 000,00 рублей; табло – 4 679 000,00 рублей</t>
  </si>
  <si>
    <t>Увеличение бюджетных ассигнований ГБУ ДО БО СШ по футболу «Динамо-Брянск»: стадион «Динамо» хозтовары, семена, удобрения, чистящие средства) – 802 835,40 рублей; пост охраны - 4 106 951,00 рублей, техобслуживание вентиляции, кондиционирования, видеокамер на стадионе «Динамо» - 790 213,60 рублей</t>
  </si>
  <si>
    <t>Увеличение бюджетных ассигнований:
 ГБУ БО СШ по футболу «Динамо-Брянск» (стадион "Динамо"): капитальный ремонт системы видеонаблюдения – 20 000 000,00 рублей, кровли южной трибуны – 17 619 900,00 рублей, участка теплотрассы системы обогрева футбольного поля – 7 000 000,00 рублей. 
 ГБУ ДО БО СШОР по лыжным гонкам: приобретение трактора - 1 906 012,30 рублей, системы хронометража – 2 854 543,33 рублей</t>
  </si>
  <si>
    <t>Остаток средств 2025 года - 27 840 тыс. рублей, недостаток средств на экспертизу - 596,3 тыс. рублей</t>
  </si>
  <si>
    <t>Увеличение бюджетных ассигнований:
в сумме 18 998 100,0 рублей на оказание социальной поддержки гражданам, пострадавшим в результате чрезвычайных ситуаций на территории Брянской области; 
 в сумме 2 000 000,0 рублей на оказание социальной поддержки гражданам РФ, Украины и лицам без гражданства, постоянно проживающим на территориях Украины, Донецкой Народной Республики, Луганской Народной Республики, Запорожской и Херсонской областей, вынужденно покинувших территории постоянного проживания и прибывших на территорию РФ (в границах до 30 сентября 2022 года)</t>
  </si>
  <si>
    <t>Восстановление неиспользованных в 2025 году остатков по объектам: "Газификация здания отдельного поста государственной противопожарной службы по охране с. Журиничи Брянского района Брянской области" и "Газификация здания отдельного поста государственной противопожарной службы по охране с. Новоселки Брянского района Брянской области"</t>
  </si>
  <si>
    <t>Дополнительные средства на реконструкцию систем водоснабжения в п. Старь Дятьковского муниципального района и с. Селечня Суземского муниципального района</t>
  </si>
  <si>
    <t>ГАУЗ "МИАЦ" на приобретение, внедрение, модернизацию и сопровождение программных средств, электронных информационных ресурсов, систем электронного взаимодействия</t>
  </si>
  <si>
    <t>Восстановление законтрактованных и неиспользованных остатков по объектам: "Газификация ФАП н.п. Пруска Климовского района Брянской области"; "Газификация Осколковского фельдшерского пункта Мглинского района Брянской области" ; "Газификация Католинского фельдшерского пункта Мглинского района Брянской области" в целях реализации объектов в текущем году</t>
  </si>
  <si>
    <t>Восстановление законтрактованного и неиспользованного в 2025 году остатка по объекту "Строительство Центра культурного развития по адресу: Россия, Брянская область, г. Почеп, ул. Злынковская, участок 6"</t>
  </si>
  <si>
    <t>Увеличение расходов на приобретение учебников для школ</t>
  </si>
  <si>
    <t>Восстановление законтрактованных и неиспользованных в 2025 году остатков по объектам: "Пристройка к МБОУ СОШ № 1 г. Суража Брянской области"; "Спортзал размерами 12х24 м к зданию МОУ СОШ № 5 г. Сельцо по адресу: Брянская область, г. Сельцо, ул. Школьная, д.25"; "Пристройка универсального зала к МБОУ "Супоневская СОШ № 1 им. Героя Советского Союза Н.И. Чувина" Брянского района, в н.п. Супонево, Брянского района, Брянской области"</t>
  </si>
  <si>
    <t>Недостаток средств на закупку энергетических ресурсов</t>
  </si>
  <si>
    <t>Увеличение лимитов по объекту "Строительство дороги дублера ул. Карачижской (от дома № 79/1 по проспекту Станке Димитрова до ул. Калинина) в Советском районе г. Брянска"</t>
  </si>
  <si>
    <t>Средства на проведение мероприятий по участию в III Всероссийском свадебном фестивале</t>
  </si>
  <si>
    <t>Увеличение ассигнований в связи с установлением на территории Брянской области ежегодной денежной выплаты на приобретение твердого топлива (дров) участникам специальной военной операции</t>
  </si>
  <si>
    <t>Восстановление законтрактованного и неиспользованного в 2025 году остатка по объекту "Областной центр лыжного спорта в г. Брянске"</t>
  </si>
  <si>
    <t>1. 8 750 294,0 руб. - капитальный ремонт кровли нежилого помещения по адресу: г. Брянск, ул. Вали Сафроновой, д. 66-А; 
2. 9 333 790,0 руб. - капитальный ремонт здания отдельного поста Журиничи</t>
  </si>
  <si>
    <t>Увеличение ассигнований:
1) на приобретение 2-х котлов котельной ГБПОУ Почепский механико-аграрный техникум 2 774 000,0 рублей; 
2) на проведение работ по капитальному ремонту зданий 27 387 100,00 рублей; 
3) на приобретение учебников для учреждений СПО 12 203 769,00 рублей; 
4) на выполнение работ связанных с обеспечением безопасности гос. образовательных учреждений 5 137 790,00 рублей</t>
  </si>
  <si>
    <t>Увеличение ассигнований:
1) на проведение работ по капитальному ремонту зданий 3 719 460,00 рублей; 
2) на приобретение учебников для учреждений СПО 7 754 511,00 рублей; 
3) на выполнение работ связанных с обеспечением безопасности гос. образовательных учреждений9 994 190,00 рублей</t>
  </si>
  <si>
    <t>Увеличение на:
1) г. Брянск: капремонты школ и д/садов: кровли (2 школы, 1 д/с) 11 900 000,00 рублей; 
2) г. Брянск: капремонты д/садов: бассейны ( 1 д/с) 2 000 000,00 рублей; 
3) г. Брянск: капремонты школ: спортзалы (5 школ) 17 774 00,00 рублей.
Законтрактованные остатки 2025 года:
1) Дятьковский МР МАОУ ДСОШ № 2 - 389 071,63 рублей; 
2) Клетнянский МР СОШ № 1 п. Клетня имени генерал-майора авиации Г.П. Политыкина - 9 524 218,99 рублей</t>
  </si>
  <si>
    <t>Увеличение ассигнований:
в сумме 539 388,66 руб. на разработку ПСД на замену АПС и СОУЭ в ГБУ КЦСОН Клетнянского, Злынковского и Жуковского районов; 
в сумме 2 034 240,0 руб на монтаж системы пожарной сигнализации и системы эвакуации людей при пожаре в ГБУ КЦСОН Стародубского района</t>
  </si>
  <si>
    <t>Увеличение ассигнований:
в сумме 671 786,67 руб. на разработку ПСД на замену АПС и СОУЭ в ГБСУ Сельцовский дом социального обслуживания и Жуковский дом социального обслуживания; 
в сумме 737 427,0 руб на капитальный ремонт автоматической пожарной сигнализации в ГБСУ Карачевский дом социального обслуживания</t>
  </si>
  <si>
    <t>Увеличение бюджетных ассигнований ГАУ "СОК "Брянск" на:
перешлифовку паркета с восстановлением лакового покрытия и разметки в универсальном зале - 3 797 216,28 рублей; 
текущий ремонт в универсальном зале, раздевалке и коридоре – 3 701 344,02 рублей</t>
  </si>
  <si>
    <t>Увеличение бюджетных ассигнований:
 ГАУ «Дворец единоборств имени Артема Осипенко»: обеспечение спортивной сборной команды Брянской области по баскетболу (высшая лига) - 3 907 302,00 рублей; 
 ГАУ «Дворец единоборств имени Артема Осипенко»: обеспечение спортивной сборной команды Брянской области по хоккею: экипировка – 7 719 441,00 рублей; удорожание стоимости проезда и проживания – 1 663 277,00 рублей</t>
  </si>
  <si>
    <t>Восстановление законтрактованных и неиспользованных в 2025 году остатков по следующим объектам: "Спортивно-оздоровительный комплекс в г. Стародубе"; "Спортивно-оздоровительный комплекс в г. Унече"; "Спортивно-оздоровительный комплекс в г. Новозыбкове"; "Спортивно-оздоровительный комплекс в г. Карачеве"; "Спортивно-оздоровительный комплекс в п. Клетня", "Спортивно-оздоровительный комплекс в г. Севске"; "Спортивно-оздоровительный комплекс в г. Трубчевске"; "Спортивно-оздоровительный комплекс в г. Злынке"</t>
  </si>
  <si>
    <t>Закупка портативных детекторов обнаружения дронов ГБУ "Лесопожарная служба" (лесопожарные станции "Суземская, "Трубчевская", "Климовская", "Унечская" (пост Погар))</t>
  </si>
  <si>
    <t>Коммунальные услуги по нежилому помещение многофункционального здания кинотеатра "Родина" по адресу 241050, Брянская область, г. Брянск, проспект Ленина, д.6А, переданное в оперативное управление управления молодежной политики Брянской области</t>
  </si>
  <si>
    <t>Налог на имущество организации за нежилое помещение многофункционального здания кинотеатра "Родина" по адресу 241050, Брянская область, г. Брянск, проспект Ленина, д.6А, переданное в оперативное управление управления молодежной политики Брянской области</t>
  </si>
  <si>
    <t>Перераспределение бюджетных ассигнований в связи с увеличением стоимости услуг охраны и приобретения 4х котлов (ГАУ "Сосновый бор")</t>
  </si>
  <si>
    <t>Недостаток средств на реализацию Указа Губернатора Брянской области от 22.10.2025 № 123</t>
  </si>
  <si>
    <t>Увеличение бюджетных ассигнований текущего финансового года на оплату заключенных государственных контрактов на поставку товаров, выполнение работ, оказания услуг, подлежащих в соответствии с условиями этих государственных контрактов оплате в отчетном финансовом году, в объеме, не превышающем остатка не использованных на начало текущего финансового года бюджетных ассигнований на исполнение указанных государственных контрактов в соответствии с требованиями, установленными Бюджетным кодексом РФ</t>
  </si>
  <si>
    <t>Экономия в связи с уточнением прогноза среднемесячной начисленной заработной платы наемных работников в организациях, у индивидуальных предпринимателей и физических лиц в Брянской области на 2026 год</t>
  </si>
  <si>
    <t>Приложение 2</t>
  </si>
  <si>
    <t>Изменение распределения бюджетных ассигнований на реализацию государственных программ Брянской области</t>
  </si>
  <si>
    <t>0240119020</t>
  </si>
  <si>
    <t>Уточнение бюджетной классификации (перенос из непрограммной деятельности в состав государственной программы), увеличение штатной численности на 42 ед.</t>
  </si>
  <si>
    <t>Уточнение бюджетной классификации (перенос из непрограммной деятельности в состав государственной программы)</t>
  </si>
  <si>
    <t>Увеличение бюджетных ассигнований на:
реализацию календарного плана официальных физкультурных мероприятий и спортивных мероприятий - 5 455 651,60 рублей; 
увеличение нормы расходов на питание участникам (спортсмены, тренеры) в рамках финансирования мероприятий календарного плана официальных физкультурных мероприятий и спортивных мероприятий - 3 574 800,00 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</si>
</sst>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Times New Roman"/>
    </font>
    <font>
      <sz val="11"/>
      <color theme="1"/>
      <name val="Calibri"/>
      <family val="2"/>
      <charset val="204"/>
      <scheme val="minor"/>
    </font>
    <font>
      <sz val="9"/>
      <color rgb="FF000000"/>
      <name val="Segoe UI"/>
      <family val="2"/>
      <charset val="204"/>
    </font>
    <font>
      <b/>
      <sz val="10"/>
      <color rgb="FF000000"/>
      <name val="Segoe UI"/>
      <family val="2"/>
      <charset val="204"/>
    </font>
    <font>
      <b/>
      <sz val="9"/>
      <color rgb="FF000000"/>
      <name val="Segoe UI"/>
      <family val="2"/>
      <charset val="204"/>
    </font>
    <font>
      <sz val="10"/>
      <color rgb="FF000000"/>
      <name val="Segoe UI"/>
      <family val="2"/>
      <charset val="204"/>
    </font>
    <font>
      <sz val="10"/>
      <color rgb="FF000000"/>
      <name val="Times New Roman"/>
      <family val="1"/>
      <charset val="204"/>
    </font>
    <font>
      <b/>
      <sz val="9"/>
      <color rgb="FF000000"/>
      <name val="Segoe UI"/>
      <family val="2"/>
      <charset val="204"/>
    </font>
    <font>
      <sz val="9"/>
      <color rgb="FF000000"/>
      <name val="Segoe UI"/>
      <family val="2"/>
      <charset val="204"/>
    </font>
  </fonts>
  <fills count="4">
    <fill>
      <patternFill patternType="none"/>
    </fill>
    <fill>
      <patternFill patternType="gray125"/>
    </fill>
    <fill>
      <patternFill patternType="solid">
        <fgColor rgb="FFF5F5F5"/>
        <bgColor rgb="FFF5F5F5"/>
      </patternFill>
    </fill>
    <fill>
      <patternFill patternType="solid">
        <fgColor rgb="FFD2EBFA"/>
        <bgColor rgb="FFD2EBFA"/>
      </patternFill>
    </fill>
  </fills>
  <borders count="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3">
    <xf numFmtId="0" fontId="0" fillId="0" borderId="0">
      <alignment vertical="top" wrapText="1"/>
    </xf>
    <xf numFmtId="0" fontId="1" fillId="0" borderId="0"/>
    <xf numFmtId="0" fontId="6" fillId="0" borderId="0">
      <alignment vertical="top" wrapText="1"/>
    </xf>
  </cellStyleXfs>
  <cellXfs count="24">
    <xf numFmtId="0" fontId="0" fillId="0" borderId="0" xfId="0" applyFont="1" applyFill="1" applyAlignment="1">
      <alignment vertical="top"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4"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indent="1"/>
    </xf>
    <xf numFmtId="0" fontId="2" fillId="3" borderId="2" xfId="0" applyFont="1" applyFill="1" applyBorder="1" applyAlignment="1">
      <alignment vertical="center" wrapText="1"/>
    </xf>
    <xf numFmtId="4" fontId="2" fillId="3" borderId="2" xfId="0" applyNumberFormat="1"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0" fontId="5" fillId="0" borderId="2" xfId="0" applyFont="1" applyFill="1" applyBorder="1" applyAlignment="1">
      <alignment vertical="top" wrapText="1"/>
    </xf>
    <xf numFmtId="0" fontId="2" fillId="0" borderId="2" xfId="0" applyNumberFormat="1" applyFont="1" applyFill="1" applyBorder="1" applyAlignment="1">
      <alignment horizontal="left" vertical="center" wrapText="1" indent="1"/>
    </xf>
    <xf numFmtId="0" fontId="2" fillId="0" borderId="2" xfId="0" quotePrefix="1" applyNumberFormat="1" applyFont="1" applyFill="1" applyBorder="1" applyAlignment="1">
      <alignment horizontal="left" vertical="center" wrapText="1" indent="1"/>
    </xf>
    <xf numFmtId="0" fontId="0" fillId="0" borderId="0" xfId="0" applyFont="1" applyFill="1" applyBorder="1" applyAlignment="1">
      <alignment vertical="top" wrapText="1"/>
    </xf>
    <xf numFmtId="4" fontId="0" fillId="0" borderId="0" xfId="0" applyNumberFormat="1" applyFont="1" applyFill="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vertical="center" wrapText="1"/>
    </xf>
    <xf numFmtId="4" fontId="8" fillId="0" borderId="2" xfId="0" applyNumberFormat="1" applyFont="1" applyFill="1" applyBorder="1" applyAlignment="1">
      <alignment horizontal="center" vertical="center" wrapText="1"/>
    </xf>
    <xf numFmtId="0" fontId="2" fillId="2" borderId="2" xfId="0" applyFont="1" applyFill="1" applyBorder="1" applyAlignment="1">
      <alignment horizontal="left" vertical="center" wrapText="1" indent="1"/>
    </xf>
    <xf numFmtId="0" fontId="2" fillId="3" borderId="2" xfId="0" applyFont="1" applyFill="1" applyBorder="1" applyAlignment="1">
      <alignment vertical="center" wrapText="1"/>
    </xf>
    <xf numFmtId="0" fontId="2" fillId="0" borderId="0" xfId="0" applyFont="1" applyFill="1" applyBorder="1" applyAlignment="1">
      <alignment horizontal="right" vertical="center" wrapText="1"/>
    </xf>
    <xf numFmtId="0" fontId="7"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2" xfId="0" applyFont="1" applyFill="1" applyBorder="1" applyAlignment="1">
      <alignment horizontal="left" vertical="center" wrapText="1" indent="1"/>
    </xf>
  </cellXfs>
  <cellStyles count="3">
    <cellStyle name="Normal" xfId="0" builtinId="0"/>
    <cellStyle name="Normal 2" xfId="1"/>
    <cellStyle name="Обыч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pageSetUpPr fitToPage="1"/>
  </sheetPr>
  <dimension ref="A1:I316"/>
  <sheetViews>
    <sheetView tabSelected="1" view="pageBreakPreview" zoomScale="130" zoomScaleNormal="100" zoomScaleSheetLayoutView="130" workbookViewId="0">
      <pane ySplit="5" topLeftCell="A310" activePane="bottomLeft" state="frozen"/>
      <selection pane="bottomLeft" activeCell="F313" sqref="F313"/>
    </sheetView>
  </sheetViews>
  <sheetFormatPr defaultRowHeight="12.75" x14ac:dyDescent="0.2"/>
  <cols>
    <col min="1" max="1" width="9.6640625" customWidth="1"/>
    <col min="2" max="2" width="14.83203125" customWidth="1"/>
    <col min="3" max="3" width="38.5" customWidth="1"/>
    <col min="4" max="4" width="8.6640625" customWidth="1"/>
    <col min="5" max="5" width="8.5" customWidth="1"/>
    <col min="6" max="8" width="18.33203125" customWidth="1"/>
    <col min="9" max="9" width="55.1640625" customWidth="1"/>
  </cols>
  <sheetData>
    <row r="1" spans="1:9" s="11" customFormat="1" ht="18" customHeight="1" x14ac:dyDescent="0.2">
      <c r="A1" s="18" t="s">
        <v>560</v>
      </c>
      <c r="B1" s="18"/>
      <c r="C1" s="18"/>
      <c r="D1" s="18"/>
      <c r="E1" s="18"/>
      <c r="F1" s="18"/>
      <c r="G1" s="18"/>
      <c r="H1" s="18"/>
      <c r="I1" s="18"/>
    </row>
    <row r="2" spans="1:9" ht="18" customHeight="1" x14ac:dyDescent="0.2">
      <c r="A2" s="19" t="s">
        <v>561</v>
      </c>
      <c r="B2" s="19"/>
      <c r="C2" s="19"/>
      <c r="D2" s="19"/>
      <c r="E2" s="19"/>
      <c r="F2" s="19"/>
      <c r="G2" s="19"/>
      <c r="H2" s="19"/>
      <c r="I2" s="19"/>
    </row>
    <row r="3" spans="1:9" ht="15.75" customHeight="1" x14ac:dyDescent="0.2">
      <c r="A3" s="20" t="s">
        <v>0</v>
      </c>
      <c r="B3" s="20" t="s">
        <v>1</v>
      </c>
      <c r="C3" s="20" t="s">
        <v>2</v>
      </c>
      <c r="D3" s="20" t="s">
        <v>3</v>
      </c>
      <c r="E3" s="20" t="s">
        <v>4</v>
      </c>
      <c r="F3" s="20" t="s">
        <v>5</v>
      </c>
      <c r="G3" s="20" t="s">
        <v>6</v>
      </c>
      <c r="H3" s="20" t="s">
        <v>7</v>
      </c>
      <c r="I3" s="20" t="s">
        <v>8</v>
      </c>
    </row>
    <row r="4" spans="1:9" ht="2.4500000000000002" customHeight="1" x14ac:dyDescent="0.2">
      <c r="A4" s="21"/>
      <c r="B4" s="21"/>
      <c r="C4" s="21"/>
      <c r="D4" s="21"/>
      <c r="E4" s="21"/>
      <c r="F4" s="21"/>
      <c r="G4" s="21"/>
      <c r="H4" s="21"/>
      <c r="I4" s="21"/>
    </row>
    <row r="5" spans="1:9" ht="42.75" customHeight="1" x14ac:dyDescent="0.2">
      <c r="A5" s="22"/>
      <c r="B5" s="22"/>
      <c r="C5" s="22"/>
      <c r="D5" s="22"/>
      <c r="E5" s="22"/>
      <c r="F5" s="22"/>
      <c r="G5" s="22"/>
      <c r="H5" s="22"/>
      <c r="I5" s="22"/>
    </row>
    <row r="6" spans="1:9" ht="32.25" customHeight="1" x14ac:dyDescent="0.2">
      <c r="A6" s="16" t="s">
        <v>9</v>
      </c>
      <c r="B6" s="16"/>
      <c r="C6" s="16"/>
      <c r="D6" s="16"/>
      <c r="E6" s="16"/>
      <c r="F6" s="16"/>
      <c r="G6" s="16"/>
      <c r="H6" s="16"/>
      <c r="I6" s="16"/>
    </row>
    <row r="7" spans="1:9" ht="66.75" customHeight="1" x14ac:dyDescent="0.2">
      <c r="A7" s="1" t="s">
        <v>10</v>
      </c>
      <c r="B7" s="1" t="s">
        <v>11</v>
      </c>
      <c r="C7" s="2" t="s">
        <v>12</v>
      </c>
      <c r="D7" s="1" t="s">
        <v>13</v>
      </c>
      <c r="E7" s="1" t="s">
        <v>14</v>
      </c>
      <c r="F7" s="3">
        <v>13127682</v>
      </c>
      <c r="G7" s="3">
        <v>0</v>
      </c>
      <c r="H7" s="3">
        <v>0</v>
      </c>
      <c r="I7" s="4" t="s">
        <v>500</v>
      </c>
    </row>
    <row r="8" spans="1:9" ht="78.75" customHeight="1" x14ac:dyDescent="0.2">
      <c r="A8" s="1" t="s">
        <v>10</v>
      </c>
      <c r="B8" s="1" t="s">
        <v>15</v>
      </c>
      <c r="C8" s="2" t="s">
        <v>16</v>
      </c>
      <c r="D8" s="1" t="s">
        <v>17</v>
      </c>
      <c r="E8" s="1" t="s">
        <v>18</v>
      </c>
      <c r="F8" s="3">
        <v>41756400.75</v>
      </c>
      <c r="G8" s="3">
        <v>0</v>
      </c>
      <c r="H8" s="3">
        <v>0</v>
      </c>
      <c r="I8" s="9" t="s">
        <v>501</v>
      </c>
    </row>
    <row r="9" spans="1:9" ht="102.75" customHeight="1" x14ac:dyDescent="0.2">
      <c r="A9" s="1" t="s">
        <v>10</v>
      </c>
      <c r="B9" s="1" t="s">
        <v>19</v>
      </c>
      <c r="C9" s="2" t="s">
        <v>20</v>
      </c>
      <c r="D9" s="1" t="s">
        <v>13</v>
      </c>
      <c r="E9" s="1" t="s">
        <v>18</v>
      </c>
      <c r="F9" s="3">
        <v>3553290</v>
      </c>
      <c r="G9" s="3">
        <v>0</v>
      </c>
      <c r="H9" s="3">
        <v>0</v>
      </c>
      <c r="I9" s="9" t="s">
        <v>532</v>
      </c>
    </row>
    <row r="10" spans="1:9" ht="66.75" customHeight="1" x14ac:dyDescent="0.2">
      <c r="A10" s="1" t="s">
        <v>21</v>
      </c>
      <c r="B10" s="1" t="s">
        <v>22</v>
      </c>
      <c r="C10" s="2" t="s">
        <v>23</v>
      </c>
      <c r="D10" s="1" t="s">
        <v>24</v>
      </c>
      <c r="E10" s="1" t="s">
        <v>25</v>
      </c>
      <c r="F10" s="3">
        <v>5148138</v>
      </c>
      <c r="G10" s="3">
        <v>5148138</v>
      </c>
      <c r="H10" s="3">
        <v>5148138</v>
      </c>
      <c r="I10" s="4" t="s">
        <v>502</v>
      </c>
    </row>
    <row r="11" spans="1:9" ht="66.75" customHeight="1" x14ac:dyDescent="0.2">
      <c r="A11" s="1" t="s">
        <v>21</v>
      </c>
      <c r="B11" s="1" t="s">
        <v>22</v>
      </c>
      <c r="C11" s="2" t="s">
        <v>23</v>
      </c>
      <c r="D11" s="1" t="s">
        <v>24</v>
      </c>
      <c r="E11" s="1" t="s">
        <v>26</v>
      </c>
      <c r="F11" s="3">
        <v>1496408</v>
      </c>
      <c r="G11" s="3">
        <v>1496408</v>
      </c>
      <c r="H11" s="3">
        <v>1496408</v>
      </c>
      <c r="I11" s="4" t="s">
        <v>502</v>
      </c>
    </row>
    <row r="12" spans="1:9" ht="30.75" customHeight="1" x14ac:dyDescent="0.2">
      <c r="A12" s="1" t="s">
        <v>21</v>
      </c>
      <c r="B12" s="1" t="s">
        <v>27</v>
      </c>
      <c r="C12" s="2" t="s">
        <v>28</v>
      </c>
      <c r="D12" s="1" t="s">
        <v>29</v>
      </c>
      <c r="E12" s="1" t="s">
        <v>30</v>
      </c>
      <c r="F12" s="3">
        <v>21178725.07</v>
      </c>
      <c r="G12" s="3">
        <v>0</v>
      </c>
      <c r="H12" s="3">
        <v>0</v>
      </c>
      <c r="I12" s="9" t="s">
        <v>428</v>
      </c>
    </row>
    <row r="13" spans="1:9" ht="78.75" customHeight="1" x14ac:dyDescent="0.2">
      <c r="A13" s="1" t="s">
        <v>21</v>
      </c>
      <c r="B13" s="1" t="s">
        <v>31</v>
      </c>
      <c r="C13" s="2" t="s">
        <v>32</v>
      </c>
      <c r="D13" s="1" t="s">
        <v>13</v>
      </c>
      <c r="E13" s="1" t="s">
        <v>33</v>
      </c>
      <c r="F13" s="3">
        <v>18084084</v>
      </c>
      <c r="G13" s="3">
        <v>0</v>
      </c>
      <c r="H13" s="3">
        <v>0</v>
      </c>
      <c r="I13" s="4" t="s">
        <v>544</v>
      </c>
    </row>
    <row r="14" spans="1:9" ht="54.75" customHeight="1" x14ac:dyDescent="0.2">
      <c r="A14" s="1" t="s">
        <v>21</v>
      </c>
      <c r="B14" s="1" t="s">
        <v>34</v>
      </c>
      <c r="C14" s="2" t="s">
        <v>35</v>
      </c>
      <c r="D14" s="1" t="s">
        <v>13</v>
      </c>
      <c r="E14" s="1" t="s">
        <v>36</v>
      </c>
      <c r="F14" s="3">
        <v>2024000</v>
      </c>
      <c r="G14" s="3">
        <v>0</v>
      </c>
      <c r="H14" s="3">
        <v>0</v>
      </c>
      <c r="I14" s="9" t="s">
        <v>472</v>
      </c>
    </row>
    <row r="15" spans="1:9" ht="54.75" customHeight="1" x14ac:dyDescent="0.2">
      <c r="A15" s="1" t="s">
        <v>21</v>
      </c>
      <c r="B15" s="1" t="s">
        <v>37</v>
      </c>
      <c r="C15" s="2" t="s">
        <v>38</v>
      </c>
      <c r="D15" s="1" t="s">
        <v>24</v>
      </c>
      <c r="E15" s="1" t="s">
        <v>36</v>
      </c>
      <c r="F15" s="3">
        <v>402766.8</v>
      </c>
      <c r="G15" s="3">
        <v>0</v>
      </c>
      <c r="H15" s="3">
        <v>0</v>
      </c>
      <c r="I15" s="9" t="s">
        <v>472</v>
      </c>
    </row>
    <row r="16" spans="1:9" ht="66.75" customHeight="1" x14ac:dyDescent="0.2">
      <c r="A16" s="1" t="s">
        <v>21</v>
      </c>
      <c r="B16" s="1" t="s">
        <v>39</v>
      </c>
      <c r="C16" s="2" t="s">
        <v>40</v>
      </c>
      <c r="D16" s="1" t="s">
        <v>41</v>
      </c>
      <c r="E16" s="1" t="s">
        <v>36</v>
      </c>
      <c r="F16" s="3">
        <v>2856000</v>
      </c>
      <c r="G16" s="3">
        <v>0</v>
      </c>
      <c r="H16" s="3">
        <v>0</v>
      </c>
      <c r="I16" s="9" t="s">
        <v>472</v>
      </c>
    </row>
    <row r="17" spans="1:9" ht="114.75" customHeight="1" x14ac:dyDescent="0.2">
      <c r="A17" s="1" t="s">
        <v>21</v>
      </c>
      <c r="B17" s="1" t="s">
        <v>42</v>
      </c>
      <c r="C17" s="2" t="s">
        <v>43</v>
      </c>
      <c r="D17" s="1" t="s">
        <v>44</v>
      </c>
      <c r="E17" s="1" t="s">
        <v>36</v>
      </c>
      <c r="F17" s="3">
        <v>4156846.67</v>
      </c>
      <c r="G17" s="3">
        <v>0</v>
      </c>
      <c r="H17" s="3">
        <v>0</v>
      </c>
      <c r="I17" s="9" t="s">
        <v>472</v>
      </c>
    </row>
    <row r="18" spans="1:9" ht="90" customHeight="1" x14ac:dyDescent="0.2">
      <c r="A18" s="13" t="s">
        <v>21</v>
      </c>
      <c r="B18" s="13" t="s">
        <v>562</v>
      </c>
      <c r="C18" s="14" t="s">
        <v>421</v>
      </c>
      <c r="D18" s="13" t="s">
        <v>44</v>
      </c>
      <c r="E18" s="13" t="s">
        <v>96</v>
      </c>
      <c r="F18" s="15">
        <v>377692843</v>
      </c>
      <c r="G18" s="15">
        <v>346072843</v>
      </c>
      <c r="H18" s="15">
        <v>346072843</v>
      </c>
      <c r="I18" s="4" t="s">
        <v>563</v>
      </c>
    </row>
    <row r="19" spans="1:9" ht="19.5" customHeight="1" x14ac:dyDescent="0.2">
      <c r="A19" s="17" t="s">
        <v>45</v>
      </c>
      <c r="B19" s="17"/>
      <c r="C19" s="17"/>
      <c r="D19" s="17"/>
      <c r="E19" s="17"/>
      <c r="F19" s="6">
        <f>SUM(F7:F18)</f>
        <v>491477184.28999996</v>
      </c>
      <c r="G19" s="6">
        <f>SUM(G7:G18)</f>
        <v>352717389</v>
      </c>
      <c r="H19" s="6">
        <f>SUM(H7:H18)</f>
        <v>352717389</v>
      </c>
      <c r="I19" s="5"/>
    </row>
    <row r="20" spans="1:9" ht="19.5" customHeight="1" x14ac:dyDescent="0.2">
      <c r="A20" s="16" t="s">
        <v>46</v>
      </c>
      <c r="B20" s="16"/>
      <c r="C20" s="16"/>
      <c r="D20" s="16"/>
      <c r="E20" s="16"/>
      <c r="F20" s="16"/>
      <c r="G20" s="16"/>
      <c r="H20" s="16"/>
      <c r="I20" s="16"/>
    </row>
    <row r="21" spans="1:9" ht="66.75" customHeight="1" x14ac:dyDescent="0.2">
      <c r="A21" s="1" t="s">
        <v>47</v>
      </c>
      <c r="B21" s="1" t="s">
        <v>48</v>
      </c>
      <c r="C21" s="2" t="s">
        <v>49</v>
      </c>
      <c r="D21" s="1" t="s">
        <v>50</v>
      </c>
      <c r="E21" s="1" t="s">
        <v>51</v>
      </c>
      <c r="F21" s="3">
        <v>23434301.079999998</v>
      </c>
      <c r="G21" s="3">
        <v>0</v>
      </c>
      <c r="H21" s="3">
        <v>0</v>
      </c>
      <c r="I21" s="4" t="s">
        <v>503</v>
      </c>
    </row>
    <row r="22" spans="1:9" ht="78.75" customHeight="1" x14ac:dyDescent="0.2">
      <c r="A22" s="1" t="s">
        <v>47</v>
      </c>
      <c r="B22" s="1" t="s">
        <v>52</v>
      </c>
      <c r="C22" s="2" t="s">
        <v>53</v>
      </c>
      <c r="D22" s="1" t="s">
        <v>50</v>
      </c>
      <c r="E22" s="1" t="s">
        <v>51</v>
      </c>
      <c r="F22" s="3">
        <v>-13865806.449999999</v>
      </c>
      <c r="G22" s="3">
        <v>0</v>
      </c>
      <c r="H22" s="3">
        <v>0</v>
      </c>
      <c r="I22" s="4" t="s">
        <v>503</v>
      </c>
    </row>
    <row r="23" spans="1:9" ht="78" customHeight="1" x14ac:dyDescent="0.2">
      <c r="A23" s="1" t="s">
        <v>47</v>
      </c>
      <c r="B23" s="1" t="s">
        <v>54</v>
      </c>
      <c r="C23" s="2" t="s">
        <v>55</v>
      </c>
      <c r="D23" s="1" t="s">
        <v>50</v>
      </c>
      <c r="E23" s="1" t="s">
        <v>51</v>
      </c>
      <c r="F23" s="3">
        <v>-1816559.14</v>
      </c>
      <c r="G23" s="3">
        <v>0</v>
      </c>
      <c r="H23" s="3">
        <v>0</v>
      </c>
      <c r="I23" s="4" t="s">
        <v>503</v>
      </c>
    </row>
    <row r="24" spans="1:9" ht="19.5" customHeight="1" x14ac:dyDescent="0.2">
      <c r="A24" s="17" t="s">
        <v>45</v>
      </c>
      <c r="B24" s="17"/>
      <c r="C24" s="17"/>
      <c r="D24" s="17"/>
      <c r="E24" s="17"/>
      <c r="F24" s="6">
        <v>7751935.4900000002</v>
      </c>
      <c r="G24" s="6">
        <v>0</v>
      </c>
      <c r="H24" s="6">
        <v>0</v>
      </c>
      <c r="I24" s="5"/>
    </row>
    <row r="25" spans="1:9" ht="19.5" customHeight="1" x14ac:dyDescent="0.2">
      <c r="A25" s="16" t="s">
        <v>56</v>
      </c>
      <c r="B25" s="16"/>
      <c r="C25" s="16"/>
      <c r="D25" s="16"/>
      <c r="E25" s="16"/>
      <c r="F25" s="16"/>
      <c r="G25" s="16"/>
      <c r="H25" s="16"/>
      <c r="I25" s="16"/>
    </row>
    <row r="26" spans="1:9" ht="66.75" customHeight="1" x14ac:dyDescent="0.2">
      <c r="A26" s="1" t="s">
        <v>57</v>
      </c>
      <c r="B26" s="1" t="s">
        <v>58</v>
      </c>
      <c r="C26" s="2" t="s">
        <v>23</v>
      </c>
      <c r="D26" s="1" t="s">
        <v>59</v>
      </c>
      <c r="E26" s="1" t="s">
        <v>25</v>
      </c>
      <c r="F26" s="3">
        <v>6336436</v>
      </c>
      <c r="G26" s="3">
        <v>4755867</v>
      </c>
      <c r="H26" s="3">
        <v>4755867</v>
      </c>
      <c r="I26" s="4" t="s">
        <v>502</v>
      </c>
    </row>
    <row r="27" spans="1:9" ht="66.75" customHeight="1" x14ac:dyDescent="0.2">
      <c r="A27" s="1" t="s">
        <v>57</v>
      </c>
      <c r="B27" s="1" t="s">
        <v>58</v>
      </c>
      <c r="C27" s="2" t="s">
        <v>23</v>
      </c>
      <c r="D27" s="1" t="s">
        <v>59</v>
      </c>
      <c r="E27" s="1" t="s">
        <v>26</v>
      </c>
      <c r="F27" s="3">
        <v>1913603</v>
      </c>
      <c r="G27" s="3">
        <v>1436271</v>
      </c>
      <c r="H27" s="3">
        <v>1436271</v>
      </c>
      <c r="I27" s="4" t="s">
        <v>502</v>
      </c>
    </row>
    <row r="28" spans="1:9" ht="42.75" customHeight="1" x14ac:dyDescent="0.2">
      <c r="A28" s="1" t="s">
        <v>57</v>
      </c>
      <c r="B28" s="1" t="s">
        <v>60</v>
      </c>
      <c r="C28" s="2" t="s">
        <v>61</v>
      </c>
      <c r="D28" s="1" t="s">
        <v>62</v>
      </c>
      <c r="E28" s="1" t="s">
        <v>63</v>
      </c>
      <c r="F28" s="3">
        <v>1993181.36</v>
      </c>
      <c r="G28" s="3">
        <v>0</v>
      </c>
      <c r="H28" s="3">
        <v>0</v>
      </c>
      <c r="I28" s="4" t="s">
        <v>451</v>
      </c>
    </row>
    <row r="29" spans="1:9" ht="54.75" customHeight="1" x14ac:dyDescent="0.2">
      <c r="A29" s="1" t="s">
        <v>57</v>
      </c>
      <c r="B29" s="1" t="s">
        <v>64</v>
      </c>
      <c r="C29" s="2" t="s">
        <v>65</v>
      </c>
      <c r="D29" s="1" t="s">
        <v>62</v>
      </c>
      <c r="E29" s="1" t="s">
        <v>66</v>
      </c>
      <c r="F29" s="3">
        <v>697806332.53999996</v>
      </c>
      <c r="G29" s="3">
        <v>0</v>
      </c>
      <c r="H29" s="3">
        <v>0</v>
      </c>
      <c r="I29" s="4" t="s">
        <v>450</v>
      </c>
    </row>
    <row r="30" spans="1:9" ht="42.75" customHeight="1" x14ac:dyDescent="0.2">
      <c r="A30" s="1" t="s">
        <v>57</v>
      </c>
      <c r="B30" s="1" t="s">
        <v>67</v>
      </c>
      <c r="C30" s="2" t="s">
        <v>68</v>
      </c>
      <c r="D30" s="1" t="s">
        <v>62</v>
      </c>
      <c r="E30" s="1" t="s">
        <v>63</v>
      </c>
      <c r="F30" s="3">
        <v>24754042.170000002</v>
      </c>
      <c r="G30" s="3">
        <v>0</v>
      </c>
      <c r="H30" s="3">
        <v>0</v>
      </c>
      <c r="I30" s="4" t="s">
        <v>449</v>
      </c>
    </row>
    <row r="31" spans="1:9" ht="19.5" customHeight="1" x14ac:dyDescent="0.2">
      <c r="A31" s="17" t="s">
        <v>45</v>
      </c>
      <c r="B31" s="17"/>
      <c r="C31" s="17"/>
      <c r="D31" s="17"/>
      <c r="E31" s="17"/>
      <c r="F31" s="6">
        <v>732803595.07000005</v>
      </c>
      <c r="G31" s="6">
        <v>6192138</v>
      </c>
      <c r="H31" s="6">
        <v>6192138</v>
      </c>
      <c r="I31" s="5"/>
    </row>
    <row r="32" spans="1:9" ht="19.5" customHeight="1" x14ac:dyDescent="0.2">
      <c r="A32" s="16" t="s">
        <v>69</v>
      </c>
      <c r="B32" s="16"/>
      <c r="C32" s="16"/>
      <c r="D32" s="16"/>
      <c r="E32" s="16"/>
      <c r="F32" s="16"/>
      <c r="G32" s="16"/>
      <c r="H32" s="16"/>
      <c r="I32" s="16"/>
    </row>
    <row r="33" spans="1:9" ht="66.75" customHeight="1" x14ac:dyDescent="0.2">
      <c r="A33" s="1" t="s">
        <v>51</v>
      </c>
      <c r="B33" s="1" t="s">
        <v>70</v>
      </c>
      <c r="C33" s="2" t="s">
        <v>23</v>
      </c>
      <c r="D33" s="1" t="s">
        <v>71</v>
      </c>
      <c r="E33" s="1" t="s">
        <v>25</v>
      </c>
      <c r="F33" s="3">
        <v>4171861</v>
      </c>
      <c r="G33" s="3">
        <v>4171861</v>
      </c>
      <c r="H33" s="3">
        <v>4171861</v>
      </c>
      <c r="I33" s="4" t="s">
        <v>502</v>
      </c>
    </row>
    <row r="34" spans="1:9" ht="66.75" customHeight="1" x14ac:dyDescent="0.2">
      <c r="A34" s="1" t="s">
        <v>51</v>
      </c>
      <c r="B34" s="1" t="s">
        <v>70</v>
      </c>
      <c r="C34" s="2" t="s">
        <v>23</v>
      </c>
      <c r="D34" s="1" t="s">
        <v>71</v>
      </c>
      <c r="E34" s="1" t="s">
        <v>26</v>
      </c>
      <c r="F34" s="3">
        <v>1259901</v>
      </c>
      <c r="G34" s="3">
        <v>1259901</v>
      </c>
      <c r="H34" s="3">
        <v>1259901</v>
      </c>
      <c r="I34" s="4" t="s">
        <v>502</v>
      </c>
    </row>
    <row r="35" spans="1:9" ht="78.75" customHeight="1" x14ac:dyDescent="0.2">
      <c r="A35" s="1" t="s">
        <v>51</v>
      </c>
      <c r="B35" s="1" t="s">
        <v>72</v>
      </c>
      <c r="C35" s="2" t="s">
        <v>73</v>
      </c>
      <c r="D35" s="1" t="s">
        <v>74</v>
      </c>
      <c r="E35" s="1" t="s">
        <v>75</v>
      </c>
      <c r="F35" s="3">
        <v>-2160999</v>
      </c>
      <c r="G35" s="3">
        <v>0</v>
      </c>
      <c r="H35" s="3">
        <v>0</v>
      </c>
      <c r="I35" s="9" t="s">
        <v>473</v>
      </c>
    </row>
    <row r="36" spans="1:9" ht="42.75" customHeight="1" x14ac:dyDescent="0.2">
      <c r="A36" s="1" t="s">
        <v>51</v>
      </c>
      <c r="B36" s="1" t="s">
        <v>76</v>
      </c>
      <c r="C36" s="2" t="s">
        <v>77</v>
      </c>
      <c r="D36" s="1" t="s">
        <v>59</v>
      </c>
      <c r="E36" s="1" t="s">
        <v>63</v>
      </c>
      <c r="F36" s="3">
        <v>2749448</v>
      </c>
      <c r="G36" s="3">
        <v>0</v>
      </c>
      <c r="H36" s="3">
        <v>0</v>
      </c>
      <c r="I36" s="4" t="s">
        <v>452</v>
      </c>
    </row>
    <row r="37" spans="1:9" ht="19.5" customHeight="1" x14ac:dyDescent="0.2">
      <c r="A37" s="1" t="s">
        <v>51</v>
      </c>
      <c r="B37" s="1" t="s">
        <v>78</v>
      </c>
      <c r="C37" s="2" t="s">
        <v>79</v>
      </c>
      <c r="D37" s="1" t="s">
        <v>80</v>
      </c>
      <c r="E37" s="1" t="s">
        <v>63</v>
      </c>
      <c r="F37" s="3">
        <v>2080840.59</v>
      </c>
      <c r="G37" s="3">
        <v>0</v>
      </c>
      <c r="H37" s="3">
        <v>0</v>
      </c>
      <c r="I37" s="4" t="s">
        <v>453</v>
      </c>
    </row>
    <row r="38" spans="1:9" ht="78.75" customHeight="1" x14ac:dyDescent="0.2">
      <c r="A38" s="1" t="s">
        <v>51</v>
      </c>
      <c r="B38" s="1" t="s">
        <v>81</v>
      </c>
      <c r="C38" s="2" t="s">
        <v>82</v>
      </c>
      <c r="D38" s="1" t="s">
        <v>83</v>
      </c>
      <c r="E38" s="1" t="s">
        <v>63</v>
      </c>
      <c r="F38" s="3">
        <v>-19089892.800000001</v>
      </c>
      <c r="G38" s="3">
        <v>-4339462.05</v>
      </c>
      <c r="H38" s="3">
        <v>-37978494.840000004</v>
      </c>
      <c r="I38" s="9" t="s">
        <v>474</v>
      </c>
    </row>
    <row r="39" spans="1:9" ht="90.75" customHeight="1" x14ac:dyDescent="0.2">
      <c r="A39" s="1" t="s">
        <v>51</v>
      </c>
      <c r="B39" s="1" t="s">
        <v>84</v>
      </c>
      <c r="C39" s="2" t="s">
        <v>85</v>
      </c>
      <c r="D39" s="1" t="s">
        <v>83</v>
      </c>
      <c r="E39" s="1" t="s">
        <v>63</v>
      </c>
      <c r="F39" s="3">
        <v>2537375.94</v>
      </c>
      <c r="G39" s="3">
        <v>141821.46</v>
      </c>
      <c r="H39" s="3">
        <v>1533414.96</v>
      </c>
      <c r="I39" s="9" t="s">
        <v>474</v>
      </c>
    </row>
    <row r="40" spans="1:9" ht="90.75" customHeight="1" x14ac:dyDescent="0.2">
      <c r="A40" s="1" t="s">
        <v>51</v>
      </c>
      <c r="B40" s="1" t="s">
        <v>86</v>
      </c>
      <c r="C40" s="2" t="s">
        <v>87</v>
      </c>
      <c r="D40" s="1" t="s">
        <v>83</v>
      </c>
      <c r="E40" s="1" t="s">
        <v>63</v>
      </c>
      <c r="F40" s="3">
        <v>15973507.439999999</v>
      </c>
      <c r="G40" s="3">
        <v>4078840.59</v>
      </c>
      <c r="H40" s="3">
        <v>35274313.799999997</v>
      </c>
      <c r="I40" s="9" t="s">
        <v>474</v>
      </c>
    </row>
    <row r="41" spans="1:9" ht="78.75" customHeight="1" x14ac:dyDescent="0.2">
      <c r="A41" s="1" t="s">
        <v>51</v>
      </c>
      <c r="B41" s="1" t="s">
        <v>88</v>
      </c>
      <c r="C41" s="2" t="s">
        <v>89</v>
      </c>
      <c r="D41" s="1" t="s">
        <v>83</v>
      </c>
      <c r="E41" s="1" t="s">
        <v>63</v>
      </c>
      <c r="F41" s="3">
        <v>383721.03</v>
      </c>
      <c r="G41" s="3">
        <v>118800</v>
      </c>
      <c r="H41" s="3">
        <v>800910</v>
      </c>
      <c r="I41" s="9" t="s">
        <v>474</v>
      </c>
    </row>
    <row r="42" spans="1:9" ht="114.75" customHeight="1" x14ac:dyDescent="0.2">
      <c r="A42" s="1" t="s">
        <v>51</v>
      </c>
      <c r="B42" s="1" t="s">
        <v>90</v>
      </c>
      <c r="C42" s="2" t="s">
        <v>91</v>
      </c>
      <c r="D42" s="1" t="s">
        <v>83</v>
      </c>
      <c r="E42" s="1" t="s">
        <v>63</v>
      </c>
      <c r="F42" s="3">
        <v>195288.39</v>
      </c>
      <c r="G42" s="3">
        <v>0</v>
      </c>
      <c r="H42" s="3">
        <v>369856.08</v>
      </c>
      <c r="I42" s="9" t="s">
        <v>474</v>
      </c>
    </row>
    <row r="43" spans="1:9" ht="19.5" customHeight="1" x14ac:dyDescent="0.2">
      <c r="A43" s="17" t="s">
        <v>45</v>
      </c>
      <c r="B43" s="17"/>
      <c r="C43" s="17"/>
      <c r="D43" s="17"/>
      <c r="E43" s="17"/>
      <c r="F43" s="6">
        <v>8101051.5899999999</v>
      </c>
      <c r="G43" s="6">
        <v>5431762</v>
      </c>
      <c r="H43" s="6">
        <v>5431762</v>
      </c>
      <c r="I43" s="5"/>
    </row>
    <row r="44" spans="1:9" ht="19.5" customHeight="1" x14ac:dyDescent="0.2">
      <c r="A44" s="16" t="s">
        <v>92</v>
      </c>
      <c r="B44" s="16"/>
      <c r="C44" s="16"/>
      <c r="D44" s="16"/>
      <c r="E44" s="16"/>
      <c r="F44" s="16"/>
      <c r="G44" s="16"/>
      <c r="H44" s="16"/>
      <c r="I44" s="16"/>
    </row>
    <row r="45" spans="1:9" ht="66.75" customHeight="1" x14ac:dyDescent="0.2">
      <c r="A45" s="1" t="s">
        <v>93</v>
      </c>
      <c r="B45" s="1" t="s">
        <v>94</v>
      </c>
      <c r="C45" s="2" t="s">
        <v>23</v>
      </c>
      <c r="D45" s="1" t="s">
        <v>95</v>
      </c>
      <c r="E45" s="1" t="s">
        <v>25</v>
      </c>
      <c r="F45" s="3">
        <v>2566169</v>
      </c>
      <c r="G45" s="3">
        <v>2566169</v>
      </c>
      <c r="H45" s="3">
        <v>2566169</v>
      </c>
      <c r="I45" s="4" t="s">
        <v>502</v>
      </c>
    </row>
    <row r="46" spans="1:9" ht="66.75" customHeight="1" x14ac:dyDescent="0.2">
      <c r="A46" s="1" t="s">
        <v>93</v>
      </c>
      <c r="B46" s="1" t="s">
        <v>94</v>
      </c>
      <c r="C46" s="2" t="s">
        <v>23</v>
      </c>
      <c r="D46" s="1" t="s">
        <v>95</v>
      </c>
      <c r="E46" s="1" t="s">
        <v>26</v>
      </c>
      <c r="F46" s="3">
        <v>774983</v>
      </c>
      <c r="G46" s="3">
        <v>774983</v>
      </c>
      <c r="H46" s="3">
        <v>774983</v>
      </c>
      <c r="I46" s="4" t="s">
        <v>502</v>
      </c>
    </row>
    <row r="47" spans="1:9" ht="66.75" customHeight="1" x14ac:dyDescent="0.2">
      <c r="A47" s="1" t="s">
        <v>96</v>
      </c>
      <c r="B47" s="1" t="s">
        <v>97</v>
      </c>
      <c r="C47" s="2" t="s">
        <v>23</v>
      </c>
      <c r="D47" s="1" t="s">
        <v>95</v>
      </c>
      <c r="E47" s="1" t="s">
        <v>25</v>
      </c>
      <c r="F47" s="3">
        <v>4019302</v>
      </c>
      <c r="G47" s="3">
        <v>4019302</v>
      </c>
      <c r="H47" s="3">
        <v>4019302</v>
      </c>
      <c r="I47" s="4" t="s">
        <v>502</v>
      </c>
    </row>
    <row r="48" spans="1:9" ht="66.75" customHeight="1" x14ac:dyDescent="0.2">
      <c r="A48" s="1" t="s">
        <v>96</v>
      </c>
      <c r="B48" s="1" t="s">
        <v>97</v>
      </c>
      <c r="C48" s="2" t="s">
        <v>23</v>
      </c>
      <c r="D48" s="1" t="s">
        <v>95</v>
      </c>
      <c r="E48" s="1" t="s">
        <v>26</v>
      </c>
      <c r="F48" s="3">
        <v>1213829</v>
      </c>
      <c r="G48" s="3">
        <v>1213829</v>
      </c>
      <c r="H48" s="3">
        <v>1213829</v>
      </c>
      <c r="I48" s="4" t="s">
        <v>502</v>
      </c>
    </row>
    <row r="49" spans="1:9" ht="66.75" customHeight="1" x14ac:dyDescent="0.2">
      <c r="A49" s="1" t="s">
        <v>96</v>
      </c>
      <c r="B49" s="1" t="s">
        <v>97</v>
      </c>
      <c r="C49" s="2" t="s">
        <v>23</v>
      </c>
      <c r="D49" s="1" t="s">
        <v>95</v>
      </c>
      <c r="E49" s="1" t="s">
        <v>36</v>
      </c>
      <c r="F49" s="3">
        <v>1392371</v>
      </c>
      <c r="G49" s="3">
        <v>0</v>
      </c>
      <c r="H49" s="3">
        <v>0</v>
      </c>
      <c r="I49" s="4" t="s">
        <v>444</v>
      </c>
    </row>
    <row r="50" spans="1:9" ht="66.75" customHeight="1" x14ac:dyDescent="0.2">
      <c r="A50" s="1" t="s">
        <v>96</v>
      </c>
      <c r="B50" s="1" t="s">
        <v>98</v>
      </c>
      <c r="C50" s="2" t="s">
        <v>99</v>
      </c>
      <c r="D50" s="1" t="s">
        <v>100</v>
      </c>
      <c r="E50" s="1" t="s">
        <v>63</v>
      </c>
      <c r="F50" s="3">
        <v>10981226.18</v>
      </c>
      <c r="G50" s="3">
        <v>0</v>
      </c>
      <c r="H50" s="3">
        <v>0</v>
      </c>
      <c r="I50" s="4" t="s">
        <v>454</v>
      </c>
    </row>
    <row r="51" spans="1:9" ht="270.75" customHeight="1" x14ac:dyDescent="0.2">
      <c r="A51" s="1" t="s">
        <v>96</v>
      </c>
      <c r="B51" s="1" t="s">
        <v>101</v>
      </c>
      <c r="C51" s="2" t="s">
        <v>504</v>
      </c>
      <c r="D51" s="1" t="s">
        <v>100</v>
      </c>
      <c r="E51" s="1" t="s">
        <v>66</v>
      </c>
      <c r="F51" s="3">
        <v>13309257.810000001</v>
      </c>
      <c r="G51" s="3">
        <v>0</v>
      </c>
      <c r="H51" s="3">
        <v>0</v>
      </c>
      <c r="I51" s="4" t="s">
        <v>516</v>
      </c>
    </row>
    <row r="52" spans="1:9" ht="54.75" customHeight="1" x14ac:dyDescent="0.2">
      <c r="A52" s="1" t="s">
        <v>96</v>
      </c>
      <c r="B52" s="1" t="s">
        <v>102</v>
      </c>
      <c r="C52" s="2" t="s">
        <v>103</v>
      </c>
      <c r="D52" s="1" t="s">
        <v>100</v>
      </c>
      <c r="E52" s="1" t="s">
        <v>104</v>
      </c>
      <c r="F52" s="3">
        <v>12659723</v>
      </c>
      <c r="G52" s="3">
        <v>0</v>
      </c>
      <c r="H52" s="3">
        <v>0</v>
      </c>
      <c r="I52" s="4" t="s">
        <v>455</v>
      </c>
    </row>
    <row r="53" spans="1:9" ht="54.75" customHeight="1" x14ac:dyDescent="0.2">
      <c r="A53" s="1" t="s">
        <v>96</v>
      </c>
      <c r="B53" s="1" t="s">
        <v>105</v>
      </c>
      <c r="C53" s="2" t="s">
        <v>106</v>
      </c>
      <c r="D53" s="1" t="s">
        <v>100</v>
      </c>
      <c r="E53" s="1" t="s">
        <v>66</v>
      </c>
      <c r="F53" s="3">
        <v>44671609.890000001</v>
      </c>
      <c r="G53" s="3">
        <v>0</v>
      </c>
      <c r="H53" s="3">
        <v>0</v>
      </c>
      <c r="I53" s="4" t="s">
        <v>533</v>
      </c>
    </row>
    <row r="54" spans="1:9" ht="42.75" customHeight="1" x14ac:dyDescent="0.2">
      <c r="A54" s="1" t="s">
        <v>96</v>
      </c>
      <c r="B54" s="1" t="s">
        <v>107</v>
      </c>
      <c r="C54" s="2" t="s">
        <v>108</v>
      </c>
      <c r="D54" s="1" t="s">
        <v>100</v>
      </c>
      <c r="E54" s="1" t="s">
        <v>63</v>
      </c>
      <c r="F54" s="3">
        <v>-10.65</v>
      </c>
      <c r="G54" s="3">
        <v>0</v>
      </c>
      <c r="H54" s="3">
        <v>0</v>
      </c>
      <c r="I54" s="4" t="s">
        <v>447</v>
      </c>
    </row>
    <row r="55" spans="1:9" ht="78.75" customHeight="1" x14ac:dyDescent="0.2">
      <c r="A55" s="1" t="s">
        <v>96</v>
      </c>
      <c r="B55" s="1" t="s">
        <v>109</v>
      </c>
      <c r="C55" s="2" t="s">
        <v>110</v>
      </c>
      <c r="D55" s="1" t="s">
        <v>111</v>
      </c>
      <c r="E55" s="1" t="s">
        <v>112</v>
      </c>
      <c r="F55" s="3">
        <v>15083265.880000001</v>
      </c>
      <c r="G55" s="3">
        <v>67673.16</v>
      </c>
      <c r="H55" s="3">
        <v>41971345.439999998</v>
      </c>
      <c r="I55" s="4" t="s">
        <v>517</v>
      </c>
    </row>
    <row r="56" spans="1:9" ht="102.75" customHeight="1" x14ac:dyDescent="0.2">
      <c r="A56" s="1" t="s">
        <v>96</v>
      </c>
      <c r="B56" s="1" t="s">
        <v>113</v>
      </c>
      <c r="C56" s="2" t="s">
        <v>114</v>
      </c>
      <c r="D56" s="1" t="s">
        <v>111</v>
      </c>
      <c r="E56" s="1" t="s">
        <v>112</v>
      </c>
      <c r="F56" s="3">
        <v>155666752.83000001</v>
      </c>
      <c r="G56" s="3">
        <v>38564.14</v>
      </c>
      <c r="H56" s="3">
        <v>23917736.879999999</v>
      </c>
      <c r="I56" s="4" t="s">
        <v>518</v>
      </c>
    </row>
    <row r="57" spans="1:9" ht="66.75" customHeight="1" x14ac:dyDescent="0.2">
      <c r="A57" s="1" t="s">
        <v>96</v>
      </c>
      <c r="B57" s="1" t="s">
        <v>115</v>
      </c>
      <c r="C57" s="2" t="s">
        <v>116</v>
      </c>
      <c r="D57" s="1" t="s">
        <v>117</v>
      </c>
      <c r="E57" s="1" t="s">
        <v>36</v>
      </c>
      <c r="F57" s="3">
        <v>1520160.27</v>
      </c>
      <c r="G57" s="3">
        <v>0</v>
      </c>
      <c r="H57" s="3">
        <v>0</v>
      </c>
      <c r="I57" s="4" t="s">
        <v>446</v>
      </c>
    </row>
    <row r="58" spans="1:9" ht="90.75" customHeight="1" x14ac:dyDescent="0.2">
      <c r="A58" s="1" t="s">
        <v>96</v>
      </c>
      <c r="B58" s="1" t="s">
        <v>118</v>
      </c>
      <c r="C58" s="2" t="s">
        <v>119</v>
      </c>
      <c r="D58" s="1" t="s">
        <v>100</v>
      </c>
      <c r="E58" s="1" t="s">
        <v>36</v>
      </c>
      <c r="F58" s="3">
        <v>3816258.05</v>
      </c>
      <c r="G58" s="3">
        <v>0</v>
      </c>
      <c r="H58" s="3">
        <v>0</v>
      </c>
      <c r="I58" s="4" t="s">
        <v>445</v>
      </c>
    </row>
    <row r="59" spans="1:9" ht="19.5" customHeight="1" x14ac:dyDescent="0.2">
      <c r="A59" s="17" t="s">
        <v>45</v>
      </c>
      <c r="B59" s="17"/>
      <c r="C59" s="17"/>
      <c r="D59" s="17"/>
      <c r="E59" s="17"/>
      <c r="F59" s="6">
        <v>267674897.25999999</v>
      </c>
      <c r="G59" s="6">
        <v>8680520.3000000007</v>
      </c>
      <c r="H59" s="6">
        <v>74463365.319999993</v>
      </c>
      <c r="I59" s="5"/>
    </row>
    <row r="60" spans="1:9" ht="19.5" customHeight="1" x14ac:dyDescent="0.2">
      <c r="A60" s="16" t="s">
        <v>120</v>
      </c>
      <c r="B60" s="16"/>
      <c r="C60" s="16"/>
      <c r="D60" s="16"/>
      <c r="E60" s="16"/>
      <c r="F60" s="16"/>
      <c r="G60" s="16"/>
      <c r="H60" s="16"/>
      <c r="I60" s="16"/>
    </row>
    <row r="61" spans="1:9" ht="66.75" customHeight="1" x14ac:dyDescent="0.2">
      <c r="A61" s="1" t="s">
        <v>121</v>
      </c>
      <c r="B61" s="1" t="s">
        <v>122</v>
      </c>
      <c r="C61" s="2" t="s">
        <v>23</v>
      </c>
      <c r="D61" s="1" t="s">
        <v>123</v>
      </c>
      <c r="E61" s="1" t="s">
        <v>25</v>
      </c>
      <c r="F61" s="3">
        <v>6635756</v>
      </c>
      <c r="G61" s="3">
        <v>6443342</v>
      </c>
      <c r="H61" s="3">
        <v>6443342</v>
      </c>
      <c r="I61" s="4" t="s">
        <v>502</v>
      </c>
    </row>
    <row r="62" spans="1:9" ht="66.75" customHeight="1" x14ac:dyDescent="0.2">
      <c r="A62" s="1" t="s">
        <v>121</v>
      </c>
      <c r="B62" s="1" t="s">
        <v>122</v>
      </c>
      <c r="C62" s="2" t="s">
        <v>23</v>
      </c>
      <c r="D62" s="1" t="s">
        <v>123</v>
      </c>
      <c r="E62" s="1" t="s">
        <v>26</v>
      </c>
      <c r="F62" s="3">
        <v>2003998</v>
      </c>
      <c r="G62" s="3">
        <v>1945889</v>
      </c>
      <c r="H62" s="3">
        <v>1945889</v>
      </c>
      <c r="I62" s="4" t="s">
        <v>502</v>
      </c>
    </row>
    <row r="63" spans="1:9" ht="66.75" customHeight="1" x14ac:dyDescent="0.2">
      <c r="A63" s="1" t="s">
        <v>121</v>
      </c>
      <c r="B63" s="1" t="s">
        <v>124</v>
      </c>
      <c r="C63" s="2" t="s">
        <v>125</v>
      </c>
      <c r="D63" s="1" t="s">
        <v>126</v>
      </c>
      <c r="E63" s="1" t="s">
        <v>127</v>
      </c>
      <c r="F63" s="3">
        <v>-120546446.13</v>
      </c>
      <c r="G63" s="3">
        <v>-120437020.93000001</v>
      </c>
      <c r="H63" s="3">
        <v>-120437020.93000001</v>
      </c>
      <c r="I63" s="4" t="s">
        <v>559</v>
      </c>
    </row>
    <row r="64" spans="1:9" ht="66.75" customHeight="1" x14ac:dyDescent="0.2">
      <c r="A64" s="1" t="s">
        <v>121</v>
      </c>
      <c r="B64" s="1" t="s">
        <v>124</v>
      </c>
      <c r="C64" s="2" t="s">
        <v>125</v>
      </c>
      <c r="D64" s="1" t="s">
        <v>126</v>
      </c>
      <c r="E64" s="1" t="s">
        <v>30</v>
      </c>
      <c r="F64" s="3">
        <v>144361831.03</v>
      </c>
      <c r="G64" s="3">
        <v>0</v>
      </c>
      <c r="H64" s="3">
        <v>0</v>
      </c>
      <c r="I64" s="4" t="s">
        <v>519</v>
      </c>
    </row>
    <row r="65" spans="1:9" ht="66.75" customHeight="1" x14ac:dyDescent="0.2">
      <c r="A65" s="1" t="s">
        <v>121</v>
      </c>
      <c r="B65" s="1" t="s">
        <v>124</v>
      </c>
      <c r="C65" s="2" t="s">
        <v>125</v>
      </c>
      <c r="D65" s="1" t="s">
        <v>126</v>
      </c>
      <c r="E65" s="1" t="s">
        <v>128</v>
      </c>
      <c r="F65" s="3">
        <v>-10406101.41</v>
      </c>
      <c r="G65" s="3">
        <v>-10406101.41</v>
      </c>
      <c r="H65" s="3">
        <v>-10406101.41</v>
      </c>
      <c r="I65" s="4" t="s">
        <v>559</v>
      </c>
    </row>
    <row r="66" spans="1:9" ht="54.75" customHeight="1" x14ac:dyDescent="0.2">
      <c r="A66" s="1" t="s">
        <v>121</v>
      </c>
      <c r="B66" s="1" t="s">
        <v>124</v>
      </c>
      <c r="C66" s="2" t="s">
        <v>125</v>
      </c>
      <c r="D66" s="1" t="s">
        <v>126</v>
      </c>
      <c r="E66" s="1" t="s">
        <v>75</v>
      </c>
      <c r="F66" s="3">
        <v>157286311.21000001</v>
      </c>
      <c r="G66" s="3">
        <v>0</v>
      </c>
      <c r="H66" s="3">
        <v>0</v>
      </c>
      <c r="I66" s="4" t="s">
        <v>520</v>
      </c>
    </row>
    <row r="67" spans="1:9" ht="66.75" customHeight="1" x14ac:dyDescent="0.2">
      <c r="A67" s="1" t="s">
        <v>121</v>
      </c>
      <c r="B67" s="1" t="s">
        <v>129</v>
      </c>
      <c r="C67" s="2" t="s">
        <v>130</v>
      </c>
      <c r="D67" s="1" t="s">
        <v>131</v>
      </c>
      <c r="E67" s="1" t="s">
        <v>127</v>
      </c>
      <c r="F67" s="3">
        <v>-2292521.25</v>
      </c>
      <c r="G67" s="3">
        <v>-2292521.25</v>
      </c>
      <c r="H67" s="3">
        <v>-2292521.25</v>
      </c>
      <c r="I67" s="4" t="s">
        <v>559</v>
      </c>
    </row>
    <row r="68" spans="1:9" ht="42.75" customHeight="1" x14ac:dyDescent="0.2">
      <c r="A68" s="1" t="s">
        <v>121</v>
      </c>
      <c r="B68" s="1" t="s">
        <v>129</v>
      </c>
      <c r="C68" s="2" t="s">
        <v>130</v>
      </c>
      <c r="D68" s="1" t="s">
        <v>131</v>
      </c>
      <c r="E68" s="1" t="s">
        <v>30</v>
      </c>
      <c r="F68" s="3">
        <v>6435591.5999999996</v>
      </c>
      <c r="G68" s="3">
        <v>0</v>
      </c>
      <c r="H68" s="3">
        <v>0</v>
      </c>
      <c r="I68" s="4" t="s">
        <v>521</v>
      </c>
    </row>
    <row r="69" spans="1:9" ht="66.75" customHeight="1" x14ac:dyDescent="0.2">
      <c r="A69" s="1" t="s">
        <v>121</v>
      </c>
      <c r="B69" s="1" t="s">
        <v>129</v>
      </c>
      <c r="C69" s="2" t="s">
        <v>130</v>
      </c>
      <c r="D69" s="1" t="s">
        <v>131</v>
      </c>
      <c r="E69" s="1" t="s">
        <v>128</v>
      </c>
      <c r="F69" s="3">
        <v>-1661683.09</v>
      </c>
      <c r="G69" s="3">
        <v>-1661683.09</v>
      </c>
      <c r="H69" s="3">
        <v>-1661683.09</v>
      </c>
      <c r="I69" s="4" t="s">
        <v>559</v>
      </c>
    </row>
    <row r="70" spans="1:9" ht="66.75" customHeight="1" x14ac:dyDescent="0.2">
      <c r="A70" s="1" t="s">
        <v>121</v>
      </c>
      <c r="B70" s="1" t="s">
        <v>129</v>
      </c>
      <c r="C70" s="2" t="s">
        <v>130</v>
      </c>
      <c r="D70" s="1" t="s">
        <v>131</v>
      </c>
      <c r="E70" s="1" t="s">
        <v>75</v>
      </c>
      <c r="F70" s="3">
        <v>20140408.399999999</v>
      </c>
      <c r="G70" s="3">
        <v>0</v>
      </c>
      <c r="H70" s="3">
        <v>0</v>
      </c>
      <c r="I70" s="4" t="s">
        <v>522</v>
      </c>
    </row>
    <row r="71" spans="1:9" ht="66.75" customHeight="1" x14ac:dyDescent="0.2">
      <c r="A71" s="1" t="s">
        <v>121</v>
      </c>
      <c r="B71" s="1" t="s">
        <v>132</v>
      </c>
      <c r="C71" s="2" t="s">
        <v>133</v>
      </c>
      <c r="D71" s="1" t="s">
        <v>134</v>
      </c>
      <c r="E71" s="1" t="s">
        <v>128</v>
      </c>
      <c r="F71" s="3">
        <v>-2153162.63</v>
      </c>
      <c r="G71" s="3">
        <v>-2153162.63</v>
      </c>
      <c r="H71" s="3">
        <v>-2153162.63</v>
      </c>
      <c r="I71" s="4" t="s">
        <v>559</v>
      </c>
    </row>
    <row r="72" spans="1:9" ht="66.75" customHeight="1" x14ac:dyDescent="0.2">
      <c r="A72" s="1" t="s">
        <v>121</v>
      </c>
      <c r="B72" s="1" t="s">
        <v>132</v>
      </c>
      <c r="C72" s="2" t="s">
        <v>133</v>
      </c>
      <c r="D72" s="1" t="s">
        <v>134</v>
      </c>
      <c r="E72" s="1" t="s">
        <v>75</v>
      </c>
      <c r="F72" s="3">
        <v>78820000</v>
      </c>
      <c r="G72" s="3">
        <v>0</v>
      </c>
      <c r="H72" s="3">
        <v>0</v>
      </c>
      <c r="I72" s="4" t="s">
        <v>456</v>
      </c>
    </row>
    <row r="73" spans="1:9" ht="66.75" customHeight="1" x14ac:dyDescent="0.2">
      <c r="A73" s="1" t="s">
        <v>121</v>
      </c>
      <c r="B73" s="1" t="s">
        <v>135</v>
      </c>
      <c r="C73" s="2" t="s">
        <v>136</v>
      </c>
      <c r="D73" s="1" t="s">
        <v>137</v>
      </c>
      <c r="E73" s="1" t="s">
        <v>127</v>
      </c>
      <c r="F73" s="3">
        <v>-44.4</v>
      </c>
      <c r="G73" s="3">
        <v>-44.4</v>
      </c>
      <c r="H73" s="3">
        <v>-44.4</v>
      </c>
      <c r="I73" s="4" t="s">
        <v>559</v>
      </c>
    </row>
    <row r="74" spans="1:9" ht="66.75" customHeight="1" x14ac:dyDescent="0.2">
      <c r="A74" s="1" t="s">
        <v>121</v>
      </c>
      <c r="B74" s="1" t="s">
        <v>135</v>
      </c>
      <c r="C74" s="2" t="s">
        <v>136</v>
      </c>
      <c r="D74" s="1" t="s">
        <v>137</v>
      </c>
      <c r="E74" s="1" t="s">
        <v>30</v>
      </c>
      <c r="F74" s="3">
        <v>24000000</v>
      </c>
      <c r="G74" s="3">
        <v>0</v>
      </c>
      <c r="H74" s="3">
        <v>0</v>
      </c>
      <c r="I74" s="4" t="s">
        <v>457</v>
      </c>
    </row>
    <row r="75" spans="1:9" ht="66.75" customHeight="1" x14ac:dyDescent="0.2">
      <c r="A75" s="1" t="s">
        <v>121</v>
      </c>
      <c r="B75" s="1" t="s">
        <v>138</v>
      </c>
      <c r="C75" s="2" t="s">
        <v>139</v>
      </c>
      <c r="D75" s="1" t="s">
        <v>140</v>
      </c>
      <c r="E75" s="1" t="s">
        <v>127</v>
      </c>
      <c r="F75" s="3">
        <v>-1887331</v>
      </c>
      <c r="G75" s="3">
        <v>-1887331</v>
      </c>
      <c r="H75" s="3">
        <v>-1887331</v>
      </c>
      <c r="I75" s="4" t="s">
        <v>559</v>
      </c>
    </row>
    <row r="76" spans="1:9" ht="66.75" customHeight="1" x14ac:dyDescent="0.2">
      <c r="A76" s="1" t="s">
        <v>121</v>
      </c>
      <c r="B76" s="1" t="s">
        <v>138</v>
      </c>
      <c r="C76" s="2" t="s">
        <v>139</v>
      </c>
      <c r="D76" s="1" t="s">
        <v>140</v>
      </c>
      <c r="E76" s="1" t="s">
        <v>128</v>
      </c>
      <c r="F76" s="3">
        <v>-1927715.26</v>
      </c>
      <c r="G76" s="3">
        <v>-1927715.26</v>
      </c>
      <c r="H76" s="3">
        <v>-1927715.26</v>
      </c>
      <c r="I76" s="4" t="s">
        <v>559</v>
      </c>
    </row>
    <row r="77" spans="1:9" ht="66.75" customHeight="1" x14ac:dyDescent="0.2">
      <c r="A77" s="1" t="s">
        <v>121</v>
      </c>
      <c r="B77" s="1" t="s">
        <v>141</v>
      </c>
      <c r="C77" s="2" t="s">
        <v>142</v>
      </c>
      <c r="D77" s="1" t="s">
        <v>123</v>
      </c>
      <c r="E77" s="1" t="s">
        <v>127</v>
      </c>
      <c r="F77" s="3">
        <v>-1539873.46</v>
      </c>
      <c r="G77" s="3">
        <v>-1539873.46</v>
      </c>
      <c r="H77" s="3">
        <v>-1539873.46</v>
      </c>
      <c r="I77" s="4" t="s">
        <v>559</v>
      </c>
    </row>
    <row r="78" spans="1:9" ht="54.75" customHeight="1" x14ac:dyDescent="0.2">
      <c r="A78" s="1" t="s">
        <v>121</v>
      </c>
      <c r="B78" s="1" t="s">
        <v>141</v>
      </c>
      <c r="C78" s="2" t="s">
        <v>142</v>
      </c>
      <c r="D78" s="1" t="s">
        <v>123</v>
      </c>
      <c r="E78" s="1" t="s">
        <v>75</v>
      </c>
      <c r="F78" s="3">
        <v>60000000</v>
      </c>
      <c r="G78" s="3">
        <v>0</v>
      </c>
      <c r="H78" s="3">
        <v>0</v>
      </c>
      <c r="I78" s="4" t="s">
        <v>534</v>
      </c>
    </row>
    <row r="79" spans="1:9" ht="66.75" customHeight="1" x14ac:dyDescent="0.2">
      <c r="A79" s="1" t="s">
        <v>121</v>
      </c>
      <c r="B79" s="1" t="s">
        <v>143</v>
      </c>
      <c r="C79" s="2" t="s">
        <v>144</v>
      </c>
      <c r="D79" s="1" t="s">
        <v>145</v>
      </c>
      <c r="E79" s="1" t="s">
        <v>128</v>
      </c>
      <c r="F79" s="3">
        <v>-3983419.57</v>
      </c>
      <c r="G79" s="3">
        <v>-3983419.57</v>
      </c>
      <c r="H79" s="3">
        <v>-3983419.57</v>
      </c>
      <c r="I79" s="4" t="s">
        <v>559</v>
      </c>
    </row>
    <row r="80" spans="1:9" ht="42.75" customHeight="1" x14ac:dyDescent="0.2">
      <c r="A80" s="1" t="s">
        <v>121</v>
      </c>
      <c r="B80" s="1" t="s">
        <v>146</v>
      </c>
      <c r="C80" s="2" t="s">
        <v>147</v>
      </c>
      <c r="D80" s="1" t="s">
        <v>123</v>
      </c>
      <c r="E80" s="1" t="s">
        <v>36</v>
      </c>
      <c r="F80" s="3">
        <v>30000000</v>
      </c>
      <c r="G80" s="3">
        <v>0</v>
      </c>
      <c r="H80" s="3">
        <v>0</v>
      </c>
      <c r="I80" s="4" t="s">
        <v>458</v>
      </c>
    </row>
    <row r="81" spans="1:9" ht="90.75" customHeight="1" x14ac:dyDescent="0.2">
      <c r="A81" s="1" t="s">
        <v>121</v>
      </c>
      <c r="B81" s="1" t="s">
        <v>148</v>
      </c>
      <c r="C81" s="2" t="s">
        <v>149</v>
      </c>
      <c r="D81" s="1" t="s">
        <v>131</v>
      </c>
      <c r="E81" s="1" t="s">
        <v>150</v>
      </c>
      <c r="F81" s="3">
        <v>-192511.15</v>
      </c>
      <c r="G81" s="3">
        <v>0</v>
      </c>
      <c r="H81" s="3">
        <v>0</v>
      </c>
      <c r="I81" s="10" t="s">
        <v>523</v>
      </c>
    </row>
    <row r="82" spans="1:9" ht="90.75" customHeight="1" x14ac:dyDescent="0.2">
      <c r="A82" s="1" t="s">
        <v>121</v>
      </c>
      <c r="B82" s="1" t="s">
        <v>148</v>
      </c>
      <c r="C82" s="2" t="s">
        <v>149</v>
      </c>
      <c r="D82" s="1" t="s">
        <v>131</v>
      </c>
      <c r="E82" s="1" t="s">
        <v>151</v>
      </c>
      <c r="F82" s="3">
        <v>443176.11</v>
      </c>
      <c r="G82" s="3">
        <v>0</v>
      </c>
      <c r="H82" s="3">
        <v>0</v>
      </c>
      <c r="I82" s="4" t="s">
        <v>459</v>
      </c>
    </row>
    <row r="83" spans="1:9" ht="54.75" customHeight="1" x14ac:dyDescent="0.2">
      <c r="A83" s="1" t="s">
        <v>121</v>
      </c>
      <c r="B83" s="1" t="s">
        <v>152</v>
      </c>
      <c r="C83" s="2" t="s">
        <v>153</v>
      </c>
      <c r="D83" s="1" t="s">
        <v>123</v>
      </c>
      <c r="E83" s="1" t="s">
        <v>154</v>
      </c>
      <c r="F83" s="3">
        <v>163830357.52000001</v>
      </c>
      <c r="G83" s="3">
        <v>0</v>
      </c>
      <c r="H83" s="3">
        <v>0</v>
      </c>
      <c r="I83" s="4" t="s">
        <v>153</v>
      </c>
    </row>
    <row r="84" spans="1:9" ht="54.75" customHeight="1" x14ac:dyDescent="0.2">
      <c r="A84" s="1" t="s">
        <v>121</v>
      </c>
      <c r="B84" s="1" t="s">
        <v>152</v>
      </c>
      <c r="C84" s="2" t="s">
        <v>153</v>
      </c>
      <c r="D84" s="1" t="s">
        <v>123</v>
      </c>
      <c r="E84" s="1" t="s">
        <v>155</v>
      </c>
      <c r="F84" s="3">
        <v>130000000</v>
      </c>
      <c r="G84" s="3">
        <v>0</v>
      </c>
      <c r="H84" s="3">
        <v>0</v>
      </c>
      <c r="I84" s="4" t="s">
        <v>153</v>
      </c>
    </row>
    <row r="85" spans="1:9" ht="54.75" customHeight="1" x14ac:dyDescent="0.2">
      <c r="A85" s="1" t="s">
        <v>121</v>
      </c>
      <c r="B85" s="1" t="s">
        <v>156</v>
      </c>
      <c r="C85" s="2" t="s">
        <v>157</v>
      </c>
      <c r="D85" s="1" t="s">
        <v>145</v>
      </c>
      <c r="E85" s="1" t="s">
        <v>75</v>
      </c>
      <c r="F85" s="3">
        <v>59610686.700000003</v>
      </c>
      <c r="G85" s="3">
        <v>0</v>
      </c>
      <c r="H85" s="3">
        <v>0</v>
      </c>
      <c r="I85" s="4" t="s">
        <v>460</v>
      </c>
    </row>
    <row r="86" spans="1:9" ht="54.75" customHeight="1" x14ac:dyDescent="0.2">
      <c r="A86" s="1" t="s">
        <v>121</v>
      </c>
      <c r="B86" s="1" t="s">
        <v>156</v>
      </c>
      <c r="C86" s="2" t="s">
        <v>157</v>
      </c>
      <c r="D86" s="1" t="s">
        <v>126</v>
      </c>
      <c r="E86" s="1" t="s">
        <v>30</v>
      </c>
      <c r="F86" s="3">
        <v>-59610686.700000003</v>
      </c>
      <c r="G86" s="3">
        <v>0</v>
      </c>
      <c r="H86" s="3">
        <v>0</v>
      </c>
      <c r="I86" s="4" t="s">
        <v>460</v>
      </c>
    </row>
    <row r="87" spans="1:9" ht="138.75" customHeight="1" x14ac:dyDescent="0.2">
      <c r="A87" s="1" t="s">
        <v>121</v>
      </c>
      <c r="B87" s="1" t="s">
        <v>158</v>
      </c>
      <c r="C87" s="2" t="s">
        <v>159</v>
      </c>
      <c r="D87" s="1" t="s">
        <v>126</v>
      </c>
      <c r="E87" s="1" t="s">
        <v>30</v>
      </c>
      <c r="F87" s="3">
        <v>121661520</v>
      </c>
      <c r="G87" s="3">
        <v>0</v>
      </c>
      <c r="H87" s="3">
        <v>0</v>
      </c>
      <c r="I87" s="4" t="s">
        <v>443</v>
      </c>
    </row>
    <row r="88" spans="1:9" ht="138.75" customHeight="1" x14ac:dyDescent="0.2">
      <c r="A88" s="1" t="s">
        <v>121</v>
      </c>
      <c r="B88" s="1" t="s">
        <v>158</v>
      </c>
      <c r="C88" s="2" t="s">
        <v>159</v>
      </c>
      <c r="D88" s="1" t="s">
        <v>131</v>
      </c>
      <c r="E88" s="1" t="s">
        <v>75</v>
      </c>
      <c r="F88" s="3">
        <v>-121661520</v>
      </c>
      <c r="G88" s="3">
        <v>0</v>
      </c>
      <c r="H88" s="3">
        <v>0</v>
      </c>
      <c r="I88" s="4" t="s">
        <v>443</v>
      </c>
    </row>
    <row r="89" spans="1:9" ht="90.75" customHeight="1" x14ac:dyDescent="0.2">
      <c r="A89" s="1" t="s">
        <v>121</v>
      </c>
      <c r="B89" s="1" t="s">
        <v>160</v>
      </c>
      <c r="C89" s="2" t="s">
        <v>161</v>
      </c>
      <c r="D89" s="1" t="s">
        <v>126</v>
      </c>
      <c r="E89" s="1" t="s">
        <v>30</v>
      </c>
      <c r="F89" s="3">
        <v>12285100</v>
      </c>
      <c r="G89" s="3">
        <v>0</v>
      </c>
      <c r="H89" s="3">
        <v>0</v>
      </c>
      <c r="I89" s="4" t="s">
        <v>442</v>
      </c>
    </row>
    <row r="90" spans="1:9" ht="90.75" customHeight="1" x14ac:dyDescent="0.2">
      <c r="A90" s="1" t="s">
        <v>121</v>
      </c>
      <c r="B90" s="1" t="s">
        <v>160</v>
      </c>
      <c r="C90" s="2" t="s">
        <v>161</v>
      </c>
      <c r="D90" s="1" t="s">
        <v>126</v>
      </c>
      <c r="E90" s="1" t="s">
        <v>75</v>
      </c>
      <c r="F90" s="3">
        <v>-7142550</v>
      </c>
      <c r="G90" s="3">
        <v>0</v>
      </c>
      <c r="H90" s="3">
        <v>0</v>
      </c>
      <c r="I90" s="4" t="s">
        <v>442</v>
      </c>
    </row>
    <row r="91" spans="1:9" ht="90.75" customHeight="1" x14ac:dyDescent="0.2">
      <c r="A91" s="1" t="s">
        <v>121</v>
      </c>
      <c r="B91" s="1" t="s">
        <v>160</v>
      </c>
      <c r="C91" s="2" t="s">
        <v>161</v>
      </c>
      <c r="D91" s="1" t="s">
        <v>131</v>
      </c>
      <c r="E91" s="1" t="s">
        <v>75</v>
      </c>
      <c r="F91" s="3">
        <v>-5142550</v>
      </c>
      <c r="G91" s="3">
        <v>0</v>
      </c>
      <c r="H91" s="3">
        <v>0</v>
      </c>
      <c r="I91" s="4" t="s">
        <v>442</v>
      </c>
    </row>
    <row r="92" spans="1:9" ht="90.75" customHeight="1" x14ac:dyDescent="0.2">
      <c r="A92" s="1" t="s">
        <v>10</v>
      </c>
      <c r="B92" s="1" t="s">
        <v>162</v>
      </c>
      <c r="C92" s="2" t="s">
        <v>163</v>
      </c>
      <c r="D92" s="1" t="s">
        <v>126</v>
      </c>
      <c r="E92" s="1" t="s">
        <v>18</v>
      </c>
      <c r="F92" s="3">
        <v>122976926.09999999</v>
      </c>
      <c r="G92" s="3">
        <v>0</v>
      </c>
      <c r="H92" s="3">
        <v>0</v>
      </c>
      <c r="I92" s="9" t="s">
        <v>475</v>
      </c>
    </row>
    <row r="93" spans="1:9" ht="102.75" customHeight="1" x14ac:dyDescent="0.2">
      <c r="A93" s="1" t="s">
        <v>10</v>
      </c>
      <c r="B93" s="1" t="s">
        <v>162</v>
      </c>
      <c r="C93" s="2" t="s">
        <v>163</v>
      </c>
      <c r="D93" s="1" t="s">
        <v>131</v>
      </c>
      <c r="E93" s="1" t="s">
        <v>18</v>
      </c>
      <c r="F93" s="3">
        <v>9595322.25</v>
      </c>
      <c r="G93" s="3">
        <v>0</v>
      </c>
      <c r="H93" s="3">
        <v>0</v>
      </c>
      <c r="I93" s="9" t="s">
        <v>535</v>
      </c>
    </row>
    <row r="94" spans="1:9" ht="19.5" customHeight="1" x14ac:dyDescent="0.2">
      <c r="A94" s="17" t="s">
        <v>45</v>
      </c>
      <c r="B94" s="17"/>
      <c r="C94" s="17"/>
      <c r="D94" s="17"/>
      <c r="E94" s="17"/>
      <c r="F94" s="6">
        <v>809938868.87</v>
      </c>
      <c r="G94" s="6">
        <v>-137899642</v>
      </c>
      <c r="H94" s="6">
        <v>-137899642</v>
      </c>
      <c r="I94" s="5"/>
    </row>
    <row r="95" spans="1:9" ht="19.5" customHeight="1" x14ac:dyDescent="0.2">
      <c r="A95" s="16" t="s">
        <v>164</v>
      </c>
      <c r="B95" s="16"/>
      <c r="C95" s="16"/>
      <c r="D95" s="16"/>
      <c r="E95" s="16"/>
      <c r="F95" s="16"/>
      <c r="G95" s="16"/>
      <c r="H95" s="16"/>
      <c r="I95" s="16"/>
    </row>
    <row r="96" spans="1:9" ht="66.75" customHeight="1" x14ac:dyDescent="0.2">
      <c r="A96" s="1" t="s">
        <v>165</v>
      </c>
      <c r="B96" s="1" t="s">
        <v>166</v>
      </c>
      <c r="C96" s="2" t="s">
        <v>23</v>
      </c>
      <c r="D96" s="1" t="s">
        <v>167</v>
      </c>
      <c r="E96" s="1" t="s">
        <v>25</v>
      </c>
      <c r="F96" s="3">
        <v>3534931</v>
      </c>
      <c r="G96" s="3">
        <v>3534931</v>
      </c>
      <c r="H96" s="3">
        <v>3534931</v>
      </c>
      <c r="I96" s="4" t="s">
        <v>502</v>
      </c>
    </row>
    <row r="97" spans="1:9" ht="66.75" customHeight="1" x14ac:dyDescent="0.2">
      <c r="A97" s="1" t="s">
        <v>165</v>
      </c>
      <c r="B97" s="1" t="s">
        <v>166</v>
      </c>
      <c r="C97" s="2" t="s">
        <v>23</v>
      </c>
      <c r="D97" s="1" t="s">
        <v>167</v>
      </c>
      <c r="E97" s="1" t="s">
        <v>26</v>
      </c>
      <c r="F97" s="3">
        <v>1067549</v>
      </c>
      <c r="G97" s="3">
        <v>1067549</v>
      </c>
      <c r="H97" s="3">
        <v>1067549</v>
      </c>
      <c r="I97" s="4" t="s">
        <v>502</v>
      </c>
    </row>
    <row r="98" spans="1:9" ht="66.75" customHeight="1" x14ac:dyDescent="0.2">
      <c r="A98" s="1" t="s">
        <v>165</v>
      </c>
      <c r="B98" s="1" t="s">
        <v>168</v>
      </c>
      <c r="C98" s="2" t="s">
        <v>169</v>
      </c>
      <c r="D98" s="1" t="s">
        <v>170</v>
      </c>
      <c r="E98" s="1" t="s">
        <v>127</v>
      </c>
      <c r="F98" s="3">
        <v>-7473938</v>
      </c>
      <c r="G98" s="3">
        <v>-7473938</v>
      </c>
      <c r="H98" s="3">
        <v>-7473938</v>
      </c>
      <c r="I98" s="4" t="s">
        <v>559</v>
      </c>
    </row>
    <row r="99" spans="1:9" ht="42.75" customHeight="1" x14ac:dyDescent="0.2">
      <c r="A99" s="1" t="s">
        <v>165</v>
      </c>
      <c r="B99" s="1" t="s">
        <v>168</v>
      </c>
      <c r="C99" s="2" t="s">
        <v>169</v>
      </c>
      <c r="D99" s="1" t="s">
        <v>170</v>
      </c>
      <c r="E99" s="1" t="s">
        <v>30</v>
      </c>
      <c r="F99" s="3">
        <v>62578210</v>
      </c>
      <c r="G99" s="3">
        <v>0</v>
      </c>
      <c r="H99" s="3">
        <v>0</v>
      </c>
      <c r="I99" s="4" t="s">
        <v>441</v>
      </c>
    </row>
    <row r="100" spans="1:9" ht="66.75" customHeight="1" x14ac:dyDescent="0.2">
      <c r="A100" s="1" t="s">
        <v>165</v>
      </c>
      <c r="B100" s="1" t="s">
        <v>171</v>
      </c>
      <c r="C100" s="2" t="s">
        <v>172</v>
      </c>
      <c r="D100" s="1" t="s">
        <v>170</v>
      </c>
      <c r="E100" s="1" t="s">
        <v>127</v>
      </c>
      <c r="F100" s="3">
        <v>-27123649</v>
      </c>
      <c r="G100" s="3">
        <v>-27123649</v>
      </c>
      <c r="H100" s="3">
        <v>-27123649</v>
      </c>
      <c r="I100" s="4" t="s">
        <v>559</v>
      </c>
    </row>
    <row r="101" spans="1:9" ht="66.75" customHeight="1" x14ac:dyDescent="0.2">
      <c r="A101" s="1" t="s">
        <v>165</v>
      </c>
      <c r="B101" s="1" t="s">
        <v>171</v>
      </c>
      <c r="C101" s="2" t="s">
        <v>172</v>
      </c>
      <c r="D101" s="1" t="s">
        <v>170</v>
      </c>
      <c r="E101" s="1" t="s">
        <v>128</v>
      </c>
      <c r="F101" s="3">
        <v>-9019838</v>
      </c>
      <c r="G101" s="3">
        <v>-9019838</v>
      </c>
      <c r="H101" s="3">
        <v>-9019838</v>
      </c>
      <c r="I101" s="4" t="s">
        <v>559</v>
      </c>
    </row>
    <row r="102" spans="1:9" ht="66.75" customHeight="1" x14ac:dyDescent="0.2">
      <c r="A102" s="1" t="s">
        <v>165</v>
      </c>
      <c r="B102" s="1" t="s">
        <v>173</v>
      </c>
      <c r="C102" s="2" t="s">
        <v>174</v>
      </c>
      <c r="D102" s="1" t="s">
        <v>170</v>
      </c>
      <c r="E102" s="1" t="s">
        <v>128</v>
      </c>
      <c r="F102" s="3">
        <v>-23421851</v>
      </c>
      <c r="G102" s="3">
        <v>-23421851</v>
      </c>
      <c r="H102" s="3">
        <v>-23421851</v>
      </c>
      <c r="I102" s="4" t="s">
        <v>559</v>
      </c>
    </row>
    <row r="103" spans="1:9" ht="66.75" customHeight="1" x14ac:dyDescent="0.2">
      <c r="A103" s="1" t="s">
        <v>165</v>
      </c>
      <c r="B103" s="1" t="s">
        <v>175</v>
      </c>
      <c r="C103" s="2" t="s">
        <v>176</v>
      </c>
      <c r="D103" s="1" t="s">
        <v>170</v>
      </c>
      <c r="E103" s="1" t="s">
        <v>177</v>
      </c>
      <c r="F103" s="3">
        <v>-3753269</v>
      </c>
      <c r="G103" s="3">
        <v>-3753269</v>
      </c>
      <c r="H103" s="3">
        <v>-3753269</v>
      </c>
      <c r="I103" s="4" t="s">
        <v>559</v>
      </c>
    </row>
    <row r="104" spans="1:9" ht="66.75" customHeight="1" x14ac:dyDescent="0.2">
      <c r="A104" s="1" t="s">
        <v>165</v>
      </c>
      <c r="B104" s="1" t="s">
        <v>175</v>
      </c>
      <c r="C104" s="2" t="s">
        <v>176</v>
      </c>
      <c r="D104" s="1" t="s">
        <v>170</v>
      </c>
      <c r="E104" s="1" t="s">
        <v>178</v>
      </c>
      <c r="F104" s="3">
        <v>-1133488</v>
      </c>
      <c r="G104" s="3">
        <v>-1133488</v>
      </c>
      <c r="H104" s="3">
        <v>-1133488</v>
      </c>
      <c r="I104" s="4" t="s">
        <v>559</v>
      </c>
    </row>
    <row r="105" spans="1:9" ht="66.75" customHeight="1" x14ac:dyDescent="0.2">
      <c r="A105" s="1" t="s">
        <v>165</v>
      </c>
      <c r="B105" s="1" t="s">
        <v>179</v>
      </c>
      <c r="C105" s="2" t="s">
        <v>180</v>
      </c>
      <c r="D105" s="1" t="s">
        <v>170</v>
      </c>
      <c r="E105" s="1" t="s">
        <v>128</v>
      </c>
      <c r="F105" s="3">
        <v>-8185087</v>
      </c>
      <c r="G105" s="3">
        <v>-8185087</v>
      </c>
      <c r="H105" s="3">
        <v>-8185087</v>
      </c>
      <c r="I105" s="4" t="s">
        <v>559</v>
      </c>
    </row>
    <row r="106" spans="1:9" ht="66.75" customHeight="1" x14ac:dyDescent="0.2">
      <c r="A106" s="1" t="s">
        <v>165</v>
      </c>
      <c r="B106" s="1" t="s">
        <v>181</v>
      </c>
      <c r="C106" s="2" t="s">
        <v>144</v>
      </c>
      <c r="D106" s="1" t="s">
        <v>145</v>
      </c>
      <c r="E106" s="1" t="s">
        <v>127</v>
      </c>
      <c r="F106" s="3">
        <v>-3634549</v>
      </c>
      <c r="G106" s="3">
        <v>-3634549</v>
      </c>
      <c r="H106" s="3">
        <v>-3634549</v>
      </c>
      <c r="I106" s="4" t="s">
        <v>559</v>
      </c>
    </row>
    <row r="107" spans="1:9" ht="42.75" customHeight="1" x14ac:dyDescent="0.2">
      <c r="A107" s="1" t="s">
        <v>165</v>
      </c>
      <c r="B107" s="1" t="s">
        <v>181</v>
      </c>
      <c r="C107" s="2" t="s">
        <v>144</v>
      </c>
      <c r="D107" s="1" t="s">
        <v>145</v>
      </c>
      <c r="E107" s="1" t="s">
        <v>30</v>
      </c>
      <c r="F107" s="3">
        <v>32025990</v>
      </c>
      <c r="G107" s="3">
        <v>0</v>
      </c>
      <c r="H107" s="3">
        <v>0</v>
      </c>
      <c r="I107" s="4" t="s">
        <v>440</v>
      </c>
    </row>
    <row r="108" spans="1:9" ht="54.75" customHeight="1" x14ac:dyDescent="0.2">
      <c r="A108" s="1" t="s">
        <v>10</v>
      </c>
      <c r="B108" s="1" t="s">
        <v>182</v>
      </c>
      <c r="C108" s="2" t="s">
        <v>183</v>
      </c>
      <c r="D108" s="1" t="s">
        <v>170</v>
      </c>
      <c r="E108" s="1" t="s">
        <v>18</v>
      </c>
      <c r="F108" s="3">
        <v>2000000</v>
      </c>
      <c r="G108" s="3">
        <v>0</v>
      </c>
      <c r="H108" s="3">
        <v>0</v>
      </c>
      <c r="I108" s="9" t="s">
        <v>476</v>
      </c>
    </row>
    <row r="109" spans="1:9" ht="66.75" customHeight="1" x14ac:dyDescent="0.2">
      <c r="A109" s="1" t="s">
        <v>10</v>
      </c>
      <c r="B109" s="1" t="s">
        <v>182</v>
      </c>
      <c r="C109" s="2" t="s">
        <v>183</v>
      </c>
      <c r="D109" s="1" t="s">
        <v>170</v>
      </c>
      <c r="E109" s="1" t="s">
        <v>66</v>
      </c>
      <c r="F109" s="3">
        <v>279376835.19</v>
      </c>
      <c r="G109" s="3">
        <v>238000000</v>
      </c>
      <c r="H109" s="3">
        <v>0</v>
      </c>
      <c r="I109" s="9" t="s">
        <v>536</v>
      </c>
    </row>
    <row r="110" spans="1:9" ht="66.75" customHeight="1" x14ac:dyDescent="0.2">
      <c r="A110" s="1" t="s">
        <v>184</v>
      </c>
      <c r="B110" s="1" t="s">
        <v>185</v>
      </c>
      <c r="C110" s="2" t="s">
        <v>23</v>
      </c>
      <c r="D110" s="1" t="s">
        <v>167</v>
      </c>
      <c r="E110" s="1" t="s">
        <v>25</v>
      </c>
      <c r="F110" s="3">
        <v>2731304</v>
      </c>
      <c r="G110" s="3">
        <v>2132074</v>
      </c>
      <c r="H110" s="3">
        <v>2132074</v>
      </c>
      <c r="I110" s="4" t="s">
        <v>502</v>
      </c>
    </row>
    <row r="111" spans="1:9" ht="66.75" customHeight="1" x14ac:dyDescent="0.2">
      <c r="A111" s="1" t="s">
        <v>184</v>
      </c>
      <c r="B111" s="1" t="s">
        <v>185</v>
      </c>
      <c r="C111" s="2" t="s">
        <v>23</v>
      </c>
      <c r="D111" s="1" t="s">
        <v>167</v>
      </c>
      <c r="E111" s="1" t="s">
        <v>26</v>
      </c>
      <c r="F111" s="3">
        <v>824875</v>
      </c>
      <c r="G111" s="3">
        <v>643887</v>
      </c>
      <c r="H111" s="3">
        <v>643887</v>
      </c>
      <c r="I111" s="4" t="s">
        <v>502</v>
      </c>
    </row>
    <row r="112" spans="1:9" ht="19.5" customHeight="1" x14ac:dyDescent="0.2">
      <c r="A112" s="17" t="s">
        <v>45</v>
      </c>
      <c r="B112" s="17"/>
      <c r="C112" s="17"/>
      <c r="D112" s="17"/>
      <c r="E112" s="17"/>
      <c r="F112" s="6">
        <v>300394025.19</v>
      </c>
      <c r="G112" s="6">
        <v>161632772</v>
      </c>
      <c r="H112" s="6">
        <v>-76367228</v>
      </c>
      <c r="I112" s="5"/>
    </row>
    <row r="113" spans="1:9" ht="19.5" customHeight="1" x14ac:dyDescent="0.2">
      <c r="A113" s="16" t="s">
        <v>187</v>
      </c>
      <c r="B113" s="16"/>
      <c r="C113" s="16"/>
      <c r="D113" s="16"/>
      <c r="E113" s="16"/>
      <c r="F113" s="16"/>
      <c r="G113" s="16"/>
      <c r="H113" s="16"/>
      <c r="I113" s="16"/>
    </row>
    <row r="114" spans="1:9" ht="66.75" customHeight="1" x14ac:dyDescent="0.2">
      <c r="A114" s="1" t="s">
        <v>188</v>
      </c>
      <c r="B114" s="1" t="s">
        <v>189</v>
      </c>
      <c r="C114" s="2" t="s">
        <v>23</v>
      </c>
      <c r="D114" s="1" t="s">
        <v>190</v>
      </c>
      <c r="E114" s="1" t="s">
        <v>25</v>
      </c>
      <c r="F114" s="3">
        <v>8060682</v>
      </c>
      <c r="G114" s="3">
        <v>6929237</v>
      </c>
      <c r="H114" s="3">
        <v>6929237</v>
      </c>
      <c r="I114" s="4" t="s">
        <v>505</v>
      </c>
    </row>
    <row r="115" spans="1:9" ht="66.75" customHeight="1" x14ac:dyDescent="0.2">
      <c r="A115" s="1" t="s">
        <v>188</v>
      </c>
      <c r="B115" s="1" t="s">
        <v>189</v>
      </c>
      <c r="C115" s="2" t="s">
        <v>23</v>
      </c>
      <c r="D115" s="1" t="s">
        <v>190</v>
      </c>
      <c r="E115" s="1" t="s">
        <v>26</v>
      </c>
      <c r="F115" s="3">
        <v>2434326</v>
      </c>
      <c r="G115" s="3">
        <v>2092630</v>
      </c>
      <c r="H115" s="3">
        <v>2092630</v>
      </c>
      <c r="I115" s="4" t="s">
        <v>505</v>
      </c>
    </row>
    <row r="116" spans="1:9" ht="66.75" customHeight="1" x14ac:dyDescent="0.2">
      <c r="A116" s="1" t="s">
        <v>188</v>
      </c>
      <c r="B116" s="1" t="s">
        <v>191</v>
      </c>
      <c r="C116" s="2" t="s">
        <v>192</v>
      </c>
      <c r="D116" s="1" t="s">
        <v>193</v>
      </c>
      <c r="E116" s="1" t="s">
        <v>127</v>
      </c>
      <c r="F116" s="3">
        <v>-48302670</v>
      </c>
      <c r="G116" s="3">
        <v>-48302670</v>
      </c>
      <c r="H116" s="3">
        <v>-48302670</v>
      </c>
      <c r="I116" s="4" t="s">
        <v>559</v>
      </c>
    </row>
    <row r="117" spans="1:9" ht="30.75" customHeight="1" x14ac:dyDescent="0.2">
      <c r="A117" s="1" t="s">
        <v>188</v>
      </c>
      <c r="B117" s="1" t="s">
        <v>191</v>
      </c>
      <c r="C117" s="2" t="s">
        <v>192</v>
      </c>
      <c r="D117" s="1" t="s">
        <v>193</v>
      </c>
      <c r="E117" s="1" t="s">
        <v>30</v>
      </c>
      <c r="F117" s="3">
        <v>1454560</v>
      </c>
      <c r="G117" s="3">
        <v>0</v>
      </c>
      <c r="H117" s="3">
        <v>0</v>
      </c>
      <c r="I117" s="9" t="s">
        <v>477</v>
      </c>
    </row>
    <row r="118" spans="1:9" ht="66.75" customHeight="1" x14ac:dyDescent="0.2">
      <c r="A118" s="1" t="s">
        <v>188</v>
      </c>
      <c r="B118" s="1" t="s">
        <v>191</v>
      </c>
      <c r="C118" s="2" t="s">
        <v>192</v>
      </c>
      <c r="D118" s="1" t="s">
        <v>193</v>
      </c>
      <c r="E118" s="1" t="s">
        <v>75</v>
      </c>
      <c r="F118" s="3">
        <v>188287969.49000001</v>
      </c>
      <c r="G118" s="3">
        <v>0</v>
      </c>
      <c r="H118" s="3">
        <v>0</v>
      </c>
      <c r="I118" s="9" t="s">
        <v>478</v>
      </c>
    </row>
    <row r="119" spans="1:9" ht="66.75" customHeight="1" x14ac:dyDescent="0.2">
      <c r="A119" s="1" t="s">
        <v>188</v>
      </c>
      <c r="B119" s="1" t="s">
        <v>194</v>
      </c>
      <c r="C119" s="2" t="s">
        <v>144</v>
      </c>
      <c r="D119" s="1" t="s">
        <v>145</v>
      </c>
      <c r="E119" s="1" t="s">
        <v>127</v>
      </c>
      <c r="F119" s="3">
        <v>-41056860</v>
      </c>
      <c r="G119" s="3">
        <v>-41056860</v>
      </c>
      <c r="H119" s="3">
        <v>-41056860</v>
      </c>
      <c r="I119" s="4" t="s">
        <v>559</v>
      </c>
    </row>
    <row r="120" spans="1:9" ht="138.75" customHeight="1" x14ac:dyDescent="0.2">
      <c r="A120" s="1" t="s">
        <v>188</v>
      </c>
      <c r="B120" s="1" t="s">
        <v>194</v>
      </c>
      <c r="C120" s="2" t="s">
        <v>144</v>
      </c>
      <c r="D120" s="1" t="s">
        <v>145</v>
      </c>
      <c r="E120" s="1" t="s">
        <v>30</v>
      </c>
      <c r="F120" s="3">
        <v>47502659</v>
      </c>
      <c r="G120" s="3">
        <v>0</v>
      </c>
      <c r="H120" s="3">
        <v>0</v>
      </c>
      <c r="I120" s="9" t="s">
        <v>545</v>
      </c>
    </row>
    <row r="121" spans="1:9" ht="66.75" customHeight="1" x14ac:dyDescent="0.2">
      <c r="A121" s="1" t="s">
        <v>188</v>
      </c>
      <c r="B121" s="1" t="s">
        <v>194</v>
      </c>
      <c r="C121" s="2" t="s">
        <v>144</v>
      </c>
      <c r="D121" s="1" t="s">
        <v>145</v>
      </c>
      <c r="E121" s="1" t="s">
        <v>128</v>
      </c>
      <c r="F121" s="3">
        <v>-29593818</v>
      </c>
      <c r="G121" s="3">
        <v>-29593818</v>
      </c>
      <c r="H121" s="3">
        <v>-29593818</v>
      </c>
      <c r="I121" s="4" t="s">
        <v>559</v>
      </c>
    </row>
    <row r="122" spans="1:9" ht="102.75" customHeight="1" x14ac:dyDescent="0.2">
      <c r="A122" s="1" t="s">
        <v>188</v>
      </c>
      <c r="B122" s="1" t="s">
        <v>194</v>
      </c>
      <c r="C122" s="2" t="s">
        <v>144</v>
      </c>
      <c r="D122" s="1" t="s">
        <v>145</v>
      </c>
      <c r="E122" s="1" t="s">
        <v>75</v>
      </c>
      <c r="F122" s="3">
        <v>21468161</v>
      </c>
      <c r="G122" s="3">
        <v>0</v>
      </c>
      <c r="H122" s="3">
        <v>0</v>
      </c>
      <c r="I122" s="9" t="s">
        <v>546</v>
      </c>
    </row>
    <row r="123" spans="1:9" ht="75.75" customHeight="1" x14ac:dyDescent="0.2">
      <c r="A123" s="1" t="s">
        <v>188</v>
      </c>
      <c r="B123" s="1" t="s">
        <v>195</v>
      </c>
      <c r="C123" s="2" t="s">
        <v>196</v>
      </c>
      <c r="D123" s="1" t="s">
        <v>197</v>
      </c>
      <c r="E123" s="1" t="s">
        <v>127</v>
      </c>
      <c r="F123" s="3">
        <v>-10950808</v>
      </c>
      <c r="G123" s="3">
        <v>-10950808</v>
      </c>
      <c r="H123" s="3">
        <v>-10950808</v>
      </c>
      <c r="I123" s="4" t="s">
        <v>559</v>
      </c>
    </row>
    <row r="124" spans="1:9" ht="72" customHeight="1" x14ac:dyDescent="0.2">
      <c r="A124" s="1" t="s">
        <v>188</v>
      </c>
      <c r="B124" s="1" t="s">
        <v>195</v>
      </c>
      <c r="C124" s="2" t="s">
        <v>196</v>
      </c>
      <c r="D124" s="1" t="s">
        <v>197</v>
      </c>
      <c r="E124" s="1" t="s">
        <v>128</v>
      </c>
      <c r="F124" s="3">
        <v>-1724860</v>
      </c>
      <c r="G124" s="3">
        <v>-1724860</v>
      </c>
      <c r="H124" s="3">
        <v>-1724860</v>
      </c>
      <c r="I124" s="4" t="s">
        <v>559</v>
      </c>
    </row>
    <row r="125" spans="1:9" ht="30.75" customHeight="1" x14ac:dyDescent="0.2">
      <c r="A125" s="1" t="s">
        <v>188</v>
      </c>
      <c r="B125" s="1" t="s">
        <v>198</v>
      </c>
      <c r="C125" s="2" t="s">
        <v>199</v>
      </c>
      <c r="D125" s="1" t="s">
        <v>190</v>
      </c>
      <c r="E125" s="1" t="s">
        <v>128</v>
      </c>
      <c r="F125" s="3">
        <v>8627376</v>
      </c>
      <c r="G125" s="3">
        <v>0</v>
      </c>
      <c r="H125" s="3">
        <v>0</v>
      </c>
      <c r="I125" s="4" t="s">
        <v>439</v>
      </c>
    </row>
    <row r="126" spans="1:9" ht="30.75" customHeight="1" x14ac:dyDescent="0.2">
      <c r="A126" s="1" t="s">
        <v>188</v>
      </c>
      <c r="B126" s="1" t="s">
        <v>198</v>
      </c>
      <c r="C126" s="2" t="s">
        <v>199</v>
      </c>
      <c r="D126" s="1" t="s">
        <v>190</v>
      </c>
      <c r="E126" s="1" t="s">
        <v>75</v>
      </c>
      <c r="F126" s="3">
        <v>83945000</v>
      </c>
      <c r="G126" s="3">
        <v>0</v>
      </c>
      <c r="H126" s="3">
        <v>0</v>
      </c>
      <c r="I126" s="4" t="s">
        <v>438</v>
      </c>
    </row>
    <row r="127" spans="1:9" ht="30.75" customHeight="1" x14ac:dyDescent="0.2">
      <c r="A127" s="1" t="s">
        <v>188</v>
      </c>
      <c r="B127" s="1" t="s">
        <v>200</v>
      </c>
      <c r="C127" s="2" t="s">
        <v>201</v>
      </c>
      <c r="D127" s="1" t="s">
        <v>193</v>
      </c>
      <c r="E127" s="1" t="s">
        <v>36</v>
      </c>
      <c r="F127" s="3">
        <v>28690835</v>
      </c>
      <c r="G127" s="3">
        <v>0</v>
      </c>
      <c r="H127" s="3">
        <v>0</v>
      </c>
      <c r="I127" s="4" t="s">
        <v>537</v>
      </c>
    </row>
    <row r="128" spans="1:9" ht="30.75" customHeight="1" x14ac:dyDescent="0.2">
      <c r="A128" s="1" t="s">
        <v>188</v>
      </c>
      <c r="B128" s="1" t="s">
        <v>202</v>
      </c>
      <c r="C128" s="2" t="s">
        <v>203</v>
      </c>
      <c r="D128" s="1" t="s">
        <v>193</v>
      </c>
      <c r="E128" s="1" t="s">
        <v>36</v>
      </c>
      <c r="F128" s="3">
        <v>57610288</v>
      </c>
      <c r="G128" s="3">
        <v>0</v>
      </c>
      <c r="H128" s="3">
        <v>0</v>
      </c>
      <c r="I128" s="4" t="s">
        <v>461</v>
      </c>
    </row>
    <row r="129" spans="1:9" ht="159.75" customHeight="1" x14ac:dyDescent="0.2">
      <c r="A129" s="1" t="s">
        <v>188</v>
      </c>
      <c r="B129" s="1" t="s">
        <v>202</v>
      </c>
      <c r="C129" s="2" t="s">
        <v>203</v>
      </c>
      <c r="D129" s="1" t="s">
        <v>190</v>
      </c>
      <c r="E129" s="1" t="s">
        <v>63</v>
      </c>
      <c r="F129" s="3">
        <v>41587290.619999997</v>
      </c>
      <c r="G129" s="3">
        <v>0</v>
      </c>
      <c r="H129" s="3">
        <v>0</v>
      </c>
      <c r="I129" s="9" t="s">
        <v>547</v>
      </c>
    </row>
    <row r="130" spans="1:9" ht="42.75" customHeight="1" x14ac:dyDescent="0.2">
      <c r="A130" s="1" t="s">
        <v>188</v>
      </c>
      <c r="B130" s="1" t="s">
        <v>204</v>
      </c>
      <c r="C130" s="2" t="s">
        <v>205</v>
      </c>
      <c r="D130" s="1" t="s">
        <v>190</v>
      </c>
      <c r="E130" s="1" t="s">
        <v>75</v>
      </c>
      <c r="F130" s="3">
        <v>120000000</v>
      </c>
      <c r="G130" s="3">
        <v>0</v>
      </c>
      <c r="H130" s="3">
        <v>0</v>
      </c>
      <c r="I130" s="4" t="s">
        <v>491</v>
      </c>
    </row>
    <row r="131" spans="1:9" ht="126.75" customHeight="1" x14ac:dyDescent="0.2">
      <c r="A131" s="1" t="s">
        <v>188</v>
      </c>
      <c r="B131" s="1" t="s">
        <v>206</v>
      </c>
      <c r="C131" s="2" t="s">
        <v>207</v>
      </c>
      <c r="D131" s="1" t="s">
        <v>193</v>
      </c>
      <c r="E131" s="1" t="s">
        <v>36</v>
      </c>
      <c r="F131" s="3">
        <v>53900971.850000001</v>
      </c>
      <c r="G131" s="3">
        <v>0</v>
      </c>
      <c r="H131" s="3">
        <v>0</v>
      </c>
      <c r="I131" s="4" t="s">
        <v>524</v>
      </c>
    </row>
    <row r="132" spans="1:9" ht="126.75" customHeight="1" x14ac:dyDescent="0.2">
      <c r="A132" s="1" t="s">
        <v>188</v>
      </c>
      <c r="B132" s="1" t="s">
        <v>206</v>
      </c>
      <c r="C132" s="2" t="s">
        <v>207</v>
      </c>
      <c r="D132" s="1" t="s">
        <v>193</v>
      </c>
      <c r="E132" s="1" t="s">
        <v>63</v>
      </c>
      <c r="F132" s="3">
        <v>-53883434.399999999</v>
      </c>
      <c r="G132" s="3">
        <v>0</v>
      </c>
      <c r="H132" s="3">
        <v>0</v>
      </c>
      <c r="I132" s="4" t="s">
        <v>524</v>
      </c>
    </row>
    <row r="133" spans="1:9" ht="42.75" customHeight="1" x14ac:dyDescent="0.2">
      <c r="A133" s="1" t="s">
        <v>10</v>
      </c>
      <c r="B133" s="1" t="s">
        <v>208</v>
      </c>
      <c r="C133" s="2" t="s">
        <v>209</v>
      </c>
      <c r="D133" s="1" t="s">
        <v>193</v>
      </c>
      <c r="E133" s="1" t="s">
        <v>18</v>
      </c>
      <c r="F133" s="3">
        <v>1000000</v>
      </c>
      <c r="G133" s="3">
        <v>0</v>
      </c>
      <c r="H133" s="3">
        <v>0</v>
      </c>
      <c r="I133" s="9" t="s">
        <v>479</v>
      </c>
    </row>
    <row r="134" spans="1:9" ht="126.75" customHeight="1" x14ac:dyDescent="0.2">
      <c r="A134" s="1" t="s">
        <v>10</v>
      </c>
      <c r="B134" s="1" t="s">
        <v>208</v>
      </c>
      <c r="C134" s="2" t="s">
        <v>209</v>
      </c>
      <c r="D134" s="1" t="s">
        <v>193</v>
      </c>
      <c r="E134" s="1" t="s">
        <v>66</v>
      </c>
      <c r="F134" s="3">
        <v>79491650.519999996</v>
      </c>
      <c r="G134" s="3">
        <v>0</v>
      </c>
      <c r="H134" s="3">
        <v>0</v>
      </c>
      <c r="I134" s="9" t="s">
        <v>538</v>
      </c>
    </row>
    <row r="135" spans="1:9" ht="90.75" customHeight="1" x14ac:dyDescent="0.2">
      <c r="A135" s="1" t="s">
        <v>10</v>
      </c>
      <c r="B135" s="1" t="s">
        <v>208</v>
      </c>
      <c r="C135" s="2" t="s">
        <v>209</v>
      </c>
      <c r="D135" s="1" t="s">
        <v>197</v>
      </c>
      <c r="E135" s="1" t="s">
        <v>18</v>
      </c>
      <c r="F135" s="3">
        <v>111624270.17</v>
      </c>
      <c r="G135" s="3">
        <v>0</v>
      </c>
      <c r="H135" s="3">
        <v>0</v>
      </c>
      <c r="I135" s="4" t="s">
        <v>466</v>
      </c>
    </row>
    <row r="136" spans="1:9" ht="138.75" customHeight="1" x14ac:dyDescent="0.2">
      <c r="A136" s="1" t="s">
        <v>10</v>
      </c>
      <c r="B136" s="1" t="s">
        <v>210</v>
      </c>
      <c r="C136" s="2" t="s">
        <v>506</v>
      </c>
      <c r="D136" s="1" t="s">
        <v>193</v>
      </c>
      <c r="E136" s="1" t="s">
        <v>66</v>
      </c>
      <c r="F136" s="3">
        <v>120451887.48999999</v>
      </c>
      <c r="G136" s="3">
        <v>0</v>
      </c>
      <c r="H136" s="3">
        <v>0</v>
      </c>
      <c r="I136" s="4" t="s">
        <v>467</v>
      </c>
    </row>
    <row r="137" spans="1:9" ht="19.5" customHeight="1" x14ac:dyDescent="0.2">
      <c r="A137" s="17" t="s">
        <v>45</v>
      </c>
      <c r="B137" s="17"/>
      <c r="C137" s="17"/>
      <c r="D137" s="17"/>
      <c r="E137" s="17"/>
      <c r="F137" s="6">
        <v>790625476.74000001</v>
      </c>
      <c r="G137" s="6">
        <v>-122607149</v>
      </c>
      <c r="H137" s="6">
        <v>-122607149</v>
      </c>
      <c r="I137" s="5"/>
    </row>
    <row r="138" spans="1:9" ht="19.5" customHeight="1" x14ac:dyDescent="0.2">
      <c r="A138" s="16" t="s">
        <v>211</v>
      </c>
      <c r="B138" s="16"/>
      <c r="C138" s="16"/>
      <c r="D138" s="16"/>
      <c r="E138" s="16"/>
      <c r="F138" s="16"/>
      <c r="G138" s="16"/>
      <c r="H138" s="16"/>
      <c r="I138" s="16"/>
    </row>
    <row r="139" spans="1:9" ht="66.75" customHeight="1" x14ac:dyDescent="0.2">
      <c r="A139" s="1" t="s">
        <v>212</v>
      </c>
      <c r="B139" s="1" t="s">
        <v>213</v>
      </c>
      <c r="C139" s="2" t="s">
        <v>23</v>
      </c>
      <c r="D139" s="1" t="s">
        <v>50</v>
      </c>
      <c r="E139" s="1" t="s">
        <v>25</v>
      </c>
      <c r="F139" s="3">
        <v>3766288</v>
      </c>
      <c r="G139" s="3">
        <v>3766288</v>
      </c>
      <c r="H139" s="3">
        <v>3766288</v>
      </c>
      <c r="I139" s="4" t="s">
        <v>502</v>
      </c>
    </row>
    <row r="140" spans="1:9" ht="66.75" customHeight="1" x14ac:dyDescent="0.2">
      <c r="A140" s="1" t="s">
        <v>212</v>
      </c>
      <c r="B140" s="1" t="s">
        <v>213</v>
      </c>
      <c r="C140" s="2" t="s">
        <v>23</v>
      </c>
      <c r="D140" s="1" t="s">
        <v>50</v>
      </c>
      <c r="E140" s="1" t="s">
        <v>26</v>
      </c>
      <c r="F140" s="3">
        <v>1137418</v>
      </c>
      <c r="G140" s="3">
        <v>1137418</v>
      </c>
      <c r="H140" s="3">
        <v>1137418</v>
      </c>
      <c r="I140" s="4" t="s">
        <v>502</v>
      </c>
    </row>
    <row r="141" spans="1:9" ht="54.75" customHeight="1" x14ac:dyDescent="0.2">
      <c r="A141" s="1" t="s">
        <v>212</v>
      </c>
      <c r="B141" s="1" t="s">
        <v>214</v>
      </c>
      <c r="C141" s="2" t="s">
        <v>215</v>
      </c>
      <c r="D141" s="1" t="s">
        <v>50</v>
      </c>
      <c r="E141" s="1" t="s">
        <v>36</v>
      </c>
      <c r="F141" s="3">
        <v>1023740</v>
      </c>
      <c r="G141" s="3">
        <v>0</v>
      </c>
      <c r="H141" s="3">
        <v>0</v>
      </c>
      <c r="I141" s="4" t="s">
        <v>462</v>
      </c>
    </row>
    <row r="142" spans="1:9" ht="66.75" customHeight="1" x14ac:dyDescent="0.2">
      <c r="A142" s="1" t="s">
        <v>47</v>
      </c>
      <c r="B142" s="1" t="s">
        <v>216</v>
      </c>
      <c r="C142" s="2" t="s">
        <v>23</v>
      </c>
      <c r="D142" s="1" t="s">
        <v>50</v>
      </c>
      <c r="E142" s="1" t="s">
        <v>25</v>
      </c>
      <c r="F142" s="3">
        <v>7613067</v>
      </c>
      <c r="G142" s="3">
        <v>7613067</v>
      </c>
      <c r="H142" s="3">
        <v>7613067</v>
      </c>
      <c r="I142" s="4" t="s">
        <v>502</v>
      </c>
    </row>
    <row r="143" spans="1:9" ht="66.75" customHeight="1" x14ac:dyDescent="0.2">
      <c r="A143" s="1" t="s">
        <v>47</v>
      </c>
      <c r="B143" s="1" t="s">
        <v>216</v>
      </c>
      <c r="C143" s="2" t="s">
        <v>23</v>
      </c>
      <c r="D143" s="1" t="s">
        <v>50</v>
      </c>
      <c r="E143" s="1" t="s">
        <v>26</v>
      </c>
      <c r="F143" s="3">
        <v>2299146</v>
      </c>
      <c r="G143" s="3">
        <v>2299146</v>
      </c>
      <c r="H143" s="3">
        <v>2299146</v>
      </c>
      <c r="I143" s="4" t="s">
        <v>502</v>
      </c>
    </row>
    <row r="144" spans="1:9" ht="66.75" customHeight="1" x14ac:dyDescent="0.2">
      <c r="A144" s="1" t="s">
        <v>47</v>
      </c>
      <c r="B144" s="1" t="s">
        <v>217</v>
      </c>
      <c r="C144" s="2" t="s">
        <v>218</v>
      </c>
      <c r="D144" s="1" t="s">
        <v>50</v>
      </c>
      <c r="E144" s="1" t="s">
        <v>51</v>
      </c>
      <c r="F144" s="3">
        <v>-542635.49</v>
      </c>
      <c r="G144" s="3">
        <v>0</v>
      </c>
      <c r="H144" s="3">
        <v>0</v>
      </c>
      <c r="I144" s="4" t="s">
        <v>437</v>
      </c>
    </row>
    <row r="145" spans="1:9" ht="78.75" customHeight="1" x14ac:dyDescent="0.2">
      <c r="A145" s="1" t="s">
        <v>47</v>
      </c>
      <c r="B145" s="1" t="s">
        <v>219</v>
      </c>
      <c r="C145" s="2" t="s">
        <v>220</v>
      </c>
      <c r="D145" s="1" t="s">
        <v>50</v>
      </c>
      <c r="E145" s="1" t="s">
        <v>127</v>
      </c>
      <c r="F145" s="3">
        <v>0</v>
      </c>
      <c r="G145" s="3">
        <v>-2967849.46</v>
      </c>
      <c r="H145" s="3">
        <v>-2967849.46</v>
      </c>
      <c r="I145" s="4" t="s">
        <v>507</v>
      </c>
    </row>
    <row r="146" spans="1:9" ht="42.75" customHeight="1" x14ac:dyDescent="0.2">
      <c r="A146" s="1" t="s">
        <v>47</v>
      </c>
      <c r="B146" s="1" t="s">
        <v>221</v>
      </c>
      <c r="C146" s="2" t="s">
        <v>222</v>
      </c>
      <c r="D146" s="1" t="s">
        <v>50</v>
      </c>
      <c r="E146" s="1" t="s">
        <v>51</v>
      </c>
      <c r="F146" s="3">
        <v>-28155161.289999999</v>
      </c>
      <c r="G146" s="3">
        <v>0</v>
      </c>
      <c r="H146" s="3">
        <v>0</v>
      </c>
      <c r="I146" s="4" t="s">
        <v>507</v>
      </c>
    </row>
    <row r="147" spans="1:9" ht="42.75" customHeight="1" x14ac:dyDescent="0.2">
      <c r="A147" s="1" t="s">
        <v>47</v>
      </c>
      <c r="B147" s="1" t="s">
        <v>221</v>
      </c>
      <c r="C147" s="2" t="s">
        <v>222</v>
      </c>
      <c r="D147" s="1" t="s">
        <v>50</v>
      </c>
      <c r="E147" s="1" t="s">
        <v>96</v>
      </c>
      <c r="F147" s="3">
        <v>28155161.289999999</v>
      </c>
      <c r="G147" s="3">
        <v>-1225268.82</v>
      </c>
      <c r="H147" s="3">
        <v>-1225268.82</v>
      </c>
      <c r="I147" s="4" t="s">
        <v>507</v>
      </c>
    </row>
    <row r="148" spans="1:9" ht="54.75" customHeight="1" x14ac:dyDescent="0.2">
      <c r="A148" s="1" t="s">
        <v>47</v>
      </c>
      <c r="B148" s="1" t="s">
        <v>223</v>
      </c>
      <c r="C148" s="2" t="s">
        <v>224</v>
      </c>
      <c r="D148" s="1" t="s">
        <v>50</v>
      </c>
      <c r="E148" s="1" t="s">
        <v>225</v>
      </c>
      <c r="F148" s="3">
        <v>0</v>
      </c>
      <c r="G148" s="3">
        <v>4193118.28</v>
      </c>
      <c r="H148" s="3">
        <v>4193118.28</v>
      </c>
      <c r="I148" s="4" t="s">
        <v>507</v>
      </c>
    </row>
    <row r="149" spans="1:9" ht="102.75" customHeight="1" x14ac:dyDescent="0.2">
      <c r="A149" s="1" t="s">
        <v>47</v>
      </c>
      <c r="B149" s="1" t="s">
        <v>226</v>
      </c>
      <c r="C149" s="2" t="s">
        <v>227</v>
      </c>
      <c r="D149" s="1" t="s">
        <v>50</v>
      </c>
      <c r="E149" s="1" t="s">
        <v>51</v>
      </c>
      <c r="F149" s="3">
        <v>90322580.650000006</v>
      </c>
      <c r="G149" s="3">
        <v>90322580.650000006</v>
      </c>
      <c r="H149" s="3">
        <v>90322580.650000006</v>
      </c>
      <c r="I149" s="4" t="s">
        <v>508</v>
      </c>
    </row>
    <row r="150" spans="1:9" ht="126.75" customHeight="1" x14ac:dyDescent="0.2">
      <c r="A150" s="1" t="s">
        <v>47</v>
      </c>
      <c r="B150" s="1" t="s">
        <v>228</v>
      </c>
      <c r="C150" s="2" t="s">
        <v>229</v>
      </c>
      <c r="D150" s="1" t="s">
        <v>50</v>
      </c>
      <c r="E150" s="1" t="s">
        <v>51</v>
      </c>
      <c r="F150" s="3">
        <v>-90322580.650000006</v>
      </c>
      <c r="G150" s="3">
        <v>-90322580.650000006</v>
      </c>
      <c r="H150" s="3">
        <v>-90322580.650000006</v>
      </c>
      <c r="I150" s="4" t="s">
        <v>508</v>
      </c>
    </row>
    <row r="151" spans="1:9" ht="66.75" customHeight="1" x14ac:dyDescent="0.2">
      <c r="A151" s="1" t="s">
        <v>230</v>
      </c>
      <c r="B151" s="1" t="s">
        <v>231</v>
      </c>
      <c r="C151" s="2" t="s">
        <v>23</v>
      </c>
      <c r="D151" s="1" t="s">
        <v>24</v>
      </c>
      <c r="E151" s="1" t="s">
        <v>25</v>
      </c>
      <c r="F151" s="3">
        <v>2394603</v>
      </c>
      <c r="G151" s="3">
        <v>2394603</v>
      </c>
      <c r="H151" s="3">
        <v>2394603</v>
      </c>
      <c r="I151" s="4" t="s">
        <v>502</v>
      </c>
    </row>
    <row r="152" spans="1:9" ht="66.75" customHeight="1" x14ac:dyDescent="0.2">
      <c r="A152" s="1" t="s">
        <v>230</v>
      </c>
      <c r="B152" s="1" t="s">
        <v>231</v>
      </c>
      <c r="C152" s="2" t="s">
        <v>23</v>
      </c>
      <c r="D152" s="1" t="s">
        <v>24</v>
      </c>
      <c r="E152" s="1" t="s">
        <v>26</v>
      </c>
      <c r="F152" s="3">
        <v>723171</v>
      </c>
      <c r="G152" s="3">
        <v>723171</v>
      </c>
      <c r="H152" s="3">
        <v>723171</v>
      </c>
      <c r="I152" s="4" t="s">
        <v>502</v>
      </c>
    </row>
    <row r="153" spans="1:9" ht="19.5" customHeight="1" x14ac:dyDescent="0.2">
      <c r="A153" s="17" t="s">
        <v>45</v>
      </c>
      <c r="B153" s="17"/>
      <c r="C153" s="17"/>
      <c r="D153" s="17"/>
      <c r="E153" s="17"/>
      <c r="F153" s="6">
        <v>18414797.510000002</v>
      </c>
      <c r="G153" s="6">
        <v>17933693</v>
      </c>
      <c r="H153" s="6">
        <v>17933693</v>
      </c>
      <c r="I153" s="5"/>
    </row>
    <row r="154" spans="1:9" ht="19.5" customHeight="1" x14ac:dyDescent="0.2">
      <c r="A154" s="16" t="s">
        <v>232</v>
      </c>
      <c r="B154" s="16"/>
      <c r="C154" s="16"/>
      <c r="D154" s="16"/>
      <c r="E154" s="16"/>
      <c r="F154" s="16"/>
      <c r="G154" s="16"/>
      <c r="H154" s="16"/>
      <c r="I154" s="16"/>
    </row>
    <row r="155" spans="1:9" ht="66.75" customHeight="1" x14ac:dyDescent="0.2">
      <c r="A155" s="1" t="s">
        <v>233</v>
      </c>
      <c r="B155" s="1" t="s">
        <v>234</v>
      </c>
      <c r="C155" s="2" t="s">
        <v>23</v>
      </c>
      <c r="D155" s="1" t="s">
        <v>235</v>
      </c>
      <c r="E155" s="1" t="s">
        <v>25</v>
      </c>
      <c r="F155" s="3">
        <v>9895309</v>
      </c>
      <c r="G155" s="3">
        <v>9895309</v>
      </c>
      <c r="H155" s="3">
        <v>9895309</v>
      </c>
      <c r="I155" s="4" t="s">
        <v>502</v>
      </c>
    </row>
    <row r="156" spans="1:9" ht="66.75" customHeight="1" x14ac:dyDescent="0.2">
      <c r="A156" s="1" t="s">
        <v>233</v>
      </c>
      <c r="B156" s="1" t="s">
        <v>234</v>
      </c>
      <c r="C156" s="2" t="s">
        <v>23</v>
      </c>
      <c r="D156" s="1" t="s">
        <v>235</v>
      </c>
      <c r="E156" s="1" t="s">
        <v>26</v>
      </c>
      <c r="F156" s="3">
        <v>2988383</v>
      </c>
      <c r="G156" s="3">
        <v>2988383</v>
      </c>
      <c r="H156" s="3">
        <v>2988383</v>
      </c>
      <c r="I156" s="4" t="s">
        <v>502</v>
      </c>
    </row>
    <row r="157" spans="1:9" ht="66.75" customHeight="1" x14ac:dyDescent="0.2">
      <c r="A157" s="1" t="s">
        <v>233</v>
      </c>
      <c r="B157" s="1" t="s">
        <v>236</v>
      </c>
      <c r="C157" s="2" t="s">
        <v>237</v>
      </c>
      <c r="D157" s="1" t="s">
        <v>238</v>
      </c>
      <c r="E157" s="1" t="s">
        <v>239</v>
      </c>
      <c r="F157" s="3">
        <v>-59491000</v>
      </c>
      <c r="G157" s="3">
        <v>0</v>
      </c>
      <c r="H157" s="3">
        <v>0</v>
      </c>
      <c r="I157" s="4" t="s">
        <v>559</v>
      </c>
    </row>
    <row r="158" spans="1:9" ht="66.75" customHeight="1" x14ac:dyDescent="0.2">
      <c r="A158" s="1" t="s">
        <v>240</v>
      </c>
      <c r="B158" s="1" t="s">
        <v>241</v>
      </c>
      <c r="C158" s="2" t="s">
        <v>23</v>
      </c>
      <c r="D158" s="1" t="s">
        <v>24</v>
      </c>
      <c r="E158" s="1" t="s">
        <v>25</v>
      </c>
      <c r="F158" s="3">
        <v>2565626</v>
      </c>
      <c r="G158" s="3">
        <v>2565626</v>
      </c>
      <c r="H158" s="3">
        <v>2565626</v>
      </c>
      <c r="I158" s="4" t="s">
        <v>502</v>
      </c>
    </row>
    <row r="159" spans="1:9" ht="66.75" customHeight="1" x14ac:dyDescent="0.2">
      <c r="A159" s="1" t="s">
        <v>240</v>
      </c>
      <c r="B159" s="1" t="s">
        <v>241</v>
      </c>
      <c r="C159" s="2" t="s">
        <v>23</v>
      </c>
      <c r="D159" s="1" t="s">
        <v>24</v>
      </c>
      <c r="E159" s="1" t="s">
        <v>26</v>
      </c>
      <c r="F159" s="3">
        <v>774820</v>
      </c>
      <c r="G159" s="3">
        <v>774820</v>
      </c>
      <c r="H159" s="3">
        <v>774820</v>
      </c>
      <c r="I159" s="4" t="s">
        <v>502</v>
      </c>
    </row>
    <row r="160" spans="1:9" ht="19.5" customHeight="1" x14ac:dyDescent="0.2">
      <c r="A160" s="17" t="s">
        <v>45</v>
      </c>
      <c r="B160" s="17"/>
      <c r="C160" s="17"/>
      <c r="D160" s="17"/>
      <c r="E160" s="17"/>
      <c r="F160" s="6">
        <v>-43266862</v>
      </c>
      <c r="G160" s="6">
        <v>16224138</v>
      </c>
      <c r="H160" s="6">
        <v>16224138</v>
      </c>
      <c r="I160" s="5"/>
    </row>
    <row r="161" spans="1:9" ht="19.5" customHeight="1" x14ac:dyDescent="0.2">
      <c r="A161" s="16" t="s">
        <v>242</v>
      </c>
      <c r="B161" s="16"/>
      <c r="C161" s="16"/>
      <c r="D161" s="16"/>
      <c r="E161" s="16"/>
      <c r="F161" s="16"/>
      <c r="G161" s="16"/>
      <c r="H161" s="16"/>
      <c r="I161" s="16"/>
    </row>
    <row r="162" spans="1:9" ht="66.75" customHeight="1" x14ac:dyDescent="0.2">
      <c r="A162" s="1" t="s">
        <v>243</v>
      </c>
      <c r="B162" s="1" t="s">
        <v>244</v>
      </c>
      <c r="C162" s="2" t="s">
        <v>23</v>
      </c>
      <c r="D162" s="1" t="s">
        <v>59</v>
      </c>
      <c r="E162" s="1" t="s">
        <v>25</v>
      </c>
      <c r="F162" s="3">
        <v>2192972</v>
      </c>
      <c r="G162" s="3">
        <v>2192972</v>
      </c>
      <c r="H162" s="3">
        <v>2192972</v>
      </c>
      <c r="I162" s="4" t="s">
        <v>502</v>
      </c>
    </row>
    <row r="163" spans="1:9" ht="66.75" customHeight="1" x14ac:dyDescent="0.2">
      <c r="A163" s="1" t="s">
        <v>243</v>
      </c>
      <c r="B163" s="1" t="s">
        <v>244</v>
      </c>
      <c r="C163" s="2" t="s">
        <v>23</v>
      </c>
      <c r="D163" s="1" t="s">
        <v>59</v>
      </c>
      <c r="E163" s="1" t="s">
        <v>26</v>
      </c>
      <c r="F163" s="3">
        <v>662279</v>
      </c>
      <c r="G163" s="3">
        <v>662279</v>
      </c>
      <c r="H163" s="3">
        <v>662279</v>
      </c>
      <c r="I163" s="4" t="s">
        <v>502</v>
      </c>
    </row>
    <row r="164" spans="1:9" ht="66.75" customHeight="1" x14ac:dyDescent="0.2">
      <c r="A164" s="1" t="s">
        <v>245</v>
      </c>
      <c r="B164" s="1" t="s">
        <v>246</v>
      </c>
      <c r="C164" s="2" t="s">
        <v>23</v>
      </c>
      <c r="D164" s="1" t="s">
        <v>59</v>
      </c>
      <c r="E164" s="1" t="s">
        <v>25</v>
      </c>
      <c r="F164" s="3">
        <v>2722291</v>
      </c>
      <c r="G164" s="3">
        <v>2722291</v>
      </c>
      <c r="H164" s="3">
        <v>2722291</v>
      </c>
      <c r="I164" s="4" t="s">
        <v>502</v>
      </c>
    </row>
    <row r="165" spans="1:9" ht="66.75" customHeight="1" x14ac:dyDescent="0.2">
      <c r="A165" s="1" t="s">
        <v>245</v>
      </c>
      <c r="B165" s="1" t="s">
        <v>246</v>
      </c>
      <c r="C165" s="2" t="s">
        <v>23</v>
      </c>
      <c r="D165" s="1" t="s">
        <v>59</v>
      </c>
      <c r="E165" s="1" t="s">
        <v>186</v>
      </c>
      <c r="F165" s="3">
        <v>50400</v>
      </c>
      <c r="G165" s="3">
        <v>50400</v>
      </c>
      <c r="H165" s="3">
        <v>50400</v>
      </c>
      <c r="I165" s="4" t="s">
        <v>502</v>
      </c>
    </row>
    <row r="166" spans="1:9" ht="66.75" customHeight="1" x14ac:dyDescent="0.2">
      <c r="A166" s="1" t="s">
        <v>245</v>
      </c>
      <c r="B166" s="1" t="s">
        <v>246</v>
      </c>
      <c r="C166" s="2" t="s">
        <v>23</v>
      </c>
      <c r="D166" s="1" t="s">
        <v>59</v>
      </c>
      <c r="E166" s="1" t="s">
        <v>26</v>
      </c>
      <c r="F166" s="3">
        <v>837352</v>
      </c>
      <c r="G166" s="3">
        <v>837352</v>
      </c>
      <c r="H166" s="3">
        <v>837352</v>
      </c>
      <c r="I166" s="4" t="s">
        <v>502</v>
      </c>
    </row>
    <row r="167" spans="1:9" ht="66.75" customHeight="1" x14ac:dyDescent="0.2">
      <c r="A167" s="1" t="s">
        <v>10</v>
      </c>
      <c r="B167" s="1" t="s">
        <v>247</v>
      </c>
      <c r="C167" s="2" t="s">
        <v>23</v>
      </c>
      <c r="D167" s="1" t="s">
        <v>59</v>
      </c>
      <c r="E167" s="1" t="s">
        <v>25</v>
      </c>
      <c r="F167" s="3">
        <v>5162359</v>
      </c>
      <c r="G167" s="3">
        <v>5162359</v>
      </c>
      <c r="H167" s="3">
        <v>5162359</v>
      </c>
      <c r="I167" s="4" t="s">
        <v>502</v>
      </c>
    </row>
    <row r="168" spans="1:9" ht="66.75" customHeight="1" x14ac:dyDescent="0.2">
      <c r="A168" s="1" t="s">
        <v>10</v>
      </c>
      <c r="B168" s="1" t="s">
        <v>247</v>
      </c>
      <c r="C168" s="2" t="s">
        <v>23</v>
      </c>
      <c r="D168" s="1" t="s">
        <v>59</v>
      </c>
      <c r="E168" s="1" t="s">
        <v>26</v>
      </c>
      <c r="F168" s="3">
        <v>1559033</v>
      </c>
      <c r="G168" s="3">
        <v>1559033</v>
      </c>
      <c r="H168" s="3">
        <v>1559033</v>
      </c>
      <c r="I168" s="4" t="s">
        <v>502</v>
      </c>
    </row>
    <row r="169" spans="1:9" ht="78.75" customHeight="1" x14ac:dyDescent="0.2">
      <c r="A169" s="1" t="s">
        <v>10</v>
      </c>
      <c r="B169" s="1" t="s">
        <v>248</v>
      </c>
      <c r="C169" s="2" t="s">
        <v>249</v>
      </c>
      <c r="D169" s="1" t="s">
        <v>59</v>
      </c>
      <c r="E169" s="1" t="s">
        <v>36</v>
      </c>
      <c r="F169" s="3">
        <v>1024800</v>
      </c>
      <c r="G169" s="3">
        <v>0</v>
      </c>
      <c r="H169" s="3">
        <v>0</v>
      </c>
      <c r="I169" s="4" t="s">
        <v>509</v>
      </c>
    </row>
    <row r="170" spans="1:9" ht="42.75" customHeight="1" x14ac:dyDescent="0.2">
      <c r="A170" s="1" t="s">
        <v>10</v>
      </c>
      <c r="B170" s="1" t="s">
        <v>248</v>
      </c>
      <c r="C170" s="2" t="s">
        <v>249</v>
      </c>
      <c r="D170" s="1" t="s">
        <v>59</v>
      </c>
      <c r="E170" s="1" t="s">
        <v>250</v>
      </c>
      <c r="F170" s="3">
        <v>8002239.3600000003</v>
      </c>
      <c r="G170" s="3">
        <v>0</v>
      </c>
      <c r="H170" s="3">
        <v>0</v>
      </c>
      <c r="I170" s="4" t="s">
        <v>539</v>
      </c>
    </row>
    <row r="171" spans="1:9" ht="42.75" customHeight="1" x14ac:dyDescent="0.2">
      <c r="A171" s="1" t="s">
        <v>10</v>
      </c>
      <c r="B171" s="1" t="s">
        <v>248</v>
      </c>
      <c r="C171" s="2" t="s">
        <v>249</v>
      </c>
      <c r="D171" s="1" t="s">
        <v>59</v>
      </c>
      <c r="E171" s="1" t="s">
        <v>251</v>
      </c>
      <c r="F171" s="3">
        <v>8664914</v>
      </c>
      <c r="G171" s="3">
        <v>0</v>
      </c>
      <c r="H171" s="3">
        <v>0</v>
      </c>
      <c r="I171" s="4" t="s">
        <v>492</v>
      </c>
    </row>
    <row r="172" spans="1:9" ht="78.75" customHeight="1" x14ac:dyDescent="0.2">
      <c r="A172" s="1" t="s">
        <v>10</v>
      </c>
      <c r="B172" s="1" t="s">
        <v>252</v>
      </c>
      <c r="C172" s="2" t="s">
        <v>253</v>
      </c>
      <c r="D172" s="1" t="s">
        <v>24</v>
      </c>
      <c r="E172" s="1" t="s">
        <v>254</v>
      </c>
      <c r="F172" s="3">
        <v>172419727.78999999</v>
      </c>
      <c r="G172" s="3">
        <v>0</v>
      </c>
      <c r="H172" s="3">
        <v>0</v>
      </c>
      <c r="I172" s="4" t="s">
        <v>255</v>
      </c>
    </row>
    <row r="173" spans="1:9" ht="138.75" customHeight="1" x14ac:dyDescent="0.2">
      <c r="A173" s="1" t="s">
        <v>10</v>
      </c>
      <c r="B173" s="1" t="s">
        <v>256</v>
      </c>
      <c r="C173" s="2" t="s">
        <v>510</v>
      </c>
      <c r="D173" s="1" t="s">
        <v>59</v>
      </c>
      <c r="E173" s="1" t="s">
        <v>257</v>
      </c>
      <c r="F173" s="3">
        <v>8753656.2400000002</v>
      </c>
      <c r="G173" s="3">
        <v>0</v>
      </c>
      <c r="H173" s="3">
        <v>0</v>
      </c>
      <c r="I173" s="4" t="s">
        <v>493</v>
      </c>
    </row>
    <row r="174" spans="1:9" ht="66.75" customHeight="1" x14ac:dyDescent="0.2">
      <c r="A174" s="1" t="s">
        <v>10</v>
      </c>
      <c r="B174" s="1" t="s">
        <v>258</v>
      </c>
      <c r="C174" s="2" t="s">
        <v>259</v>
      </c>
      <c r="D174" s="1" t="s">
        <v>100</v>
      </c>
      <c r="E174" s="1" t="s">
        <v>66</v>
      </c>
      <c r="F174" s="3">
        <v>26421189.899999999</v>
      </c>
      <c r="G174" s="3">
        <v>0</v>
      </c>
      <c r="H174" s="3">
        <v>0</v>
      </c>
      <c r="I174" s="4" t="s">
        <v>468</v>
      </c>
    </row>
    <row r="175" spans="1:9" ht="78.75" customHeight="1" x14ac:dyDescent="0.2">
      <c r="A175" s="1" t="s">
        <v>10</v>
      </c>
      <c r="B175" s="1" t="s">
        <v>260</v>
      </c>
      <c r="C175" s="2" t="s">
        <v>261</v>
      </c>
      <c r="D175" s="1" t="s">
        <v>262</v>
      </c>
      <c r="E175" s="1" t="s">
        <v>33</v>
      </c>
      <c r="F175" s="3">
        <v>-42993160.149999999</v>
      </c>
      <c r="G175" s="3">
        <v>0</v>
      </c>
      <c r="H175" s="3">
        <v>0</v>
      </c>
      <c r="I175" s="9" t="s">
        <v>480</v>
      </c>
    </row>
    <row r="176" spans="1:9" ht="78.75" customHeight="1" x14ac:dyDescent="0.2">
      <c r="A176" s="1" t="s">
        <v>10</v>
      </c>
      <c r="B176" s="1" t="s">
        <v>260</v>
      </c>
      <c r="C176" s="2" t="s">
        <v>261</v>
      </c>
      <c r="D176" s="1" t="s">
        <v>262</v>
      </c>
      <c r="E176" s="1" t="s">
        <v>36</v>
      </c>
      <c r="F176" s="3">
        <v>42993160.149999999</v>
      </c>
      <c r="G176" s="3">
        <v>0</v>
      </c>
      <c r="H176" s="3">
        <v>0</v>
      </c>
      <c r="I176" s="9" t="s">
        <v>480</v>
      </c>
    </row>
    <row r="177" spans="1:9" ht="78.75" customHeight="1" x14ac:dyDescent="0.2">
      <c r="A177" s="1" t="s">
        <v>10</v>
      </c>
      <c r="B177" s="1" t="s">
        <v>263</v>
      </c>
      <c r="C177" s="2" t="s">
        <v>264</v>
      </c>
      <c r="D177" s="1" t="s">
        <v>262</v>
      </c>
      <c r="E177" s="1" t="s">
        <v>66</v>
      </c>
      <c r="F177" s="3">
        <v>281241402.76999998</v>
      </c>
      <c r="G177" s="3">
        <v>0</v>
      </c>
      <c r="H177" s="3">
        <v>0</v>
      </c>
      <c r="I177" s="9" t="s">
        <v>481</v>
      </c>
    </row>
    <row r="178" spans="1:9" ht="54.75" customHeight="1" x14ac:dyDescent="0.2">
      <c r="A178" s="1" t="s">
        <v>10</v>
      </c>
      <c r="B178" s="1" t="s">
        <v>265</v>
      </c>
      <c r="C178" s="2" t="s">
        <v>266</v>
      </c>
      <c r="D178" s="1" t="s">
        <v>262</v>
      </c>
      <c r="E178" s="1" t="s">
        <v>36</v>
      </c>
      <c r="F178" s="3">
        <v>-291143959.25999999</v>
      </c>
      <c r="G178" s="3">
        <v>-950000</v>
      </c>
      <c r="H178" s="3">
        <v>-4742848.34</v>
      </c>
      <c r="I178" s="9" t="s">
        <v>482</v>
      </c>
    </row>
    <row r="179" spans="1:9" ht="66.75" customHeight="1" x14ac:dyDescent="0.2">
      <c r="A179" s="1" t="s">
        <v>10</v>
      </c>
      <c r="B179" s="1" t="s">
        <v>265</v>
      </c>
      <c r="C179" s="2" t="s">
        <v>266</v>
      </c>
      <c r="D179" s="1" t="s">
        <v>262</v>
      </c>
      <c r="E179" s="1" t="s">
        <v>250</v>
      </c>
      <c r="F179" s="3">
        <v>2911240.52</v>
      </c>
      <c r="G179" s="3">
        <v>950000</v>
      </c>
      <c r="H179" s="3">
        <v>0</v>
      </c>
      <c r="I179" s="4" t="s">
        <v>469</v>
      </c>
    </row>
    <row r="180" spans="1:9" ht="66.75" customHeight="1" x14ac:dyDescent="0.2">
      <c r="A180" s="1" t="s">
        <v>10</v>
      </c>
      <c r="B180" s="1" t="s">
        <v>267</v>
      </c>
      <c r="C180" s="2" t="s">
        <v>268</v>
      </c>
      <c r="D180" s="1" t="s">
        <v>262</v>
      </c>
      <c r="E180" s="1" t="s">
        <v>63</v>
      </c>
      <c r="F180" s="3">
        <v>266473146.03</v>
      </c>
      <c r="G180" s="3">
        <v>0</v>
      </c>
      <c r="H180" s="3">
        <v>0</v>
      </c>
      <c r="I180" s="4" t="s">
        <v>494</v>
      </c>
    </row>
    <row r="181" spans="1:9" ht="78.75" customHeight="1" x14ac:dyDescent="0.2">
      <c r="A181" s="1" t="s">
        <v>10</v>
      </c>
      <c r="B181" s="1" t="s">
        <v>269</v>
      </c>
      <c r="C181" s="2" t="s">
        <v>270</v>
      </c>
      <c r="D181" s="1" t="s">
        <v>262</v>
      </c>
      <c r="E181" s="1" t="s">
        <v>63</v>
      </c>
      <c r="F181" s="3">
        <v>23978599.510000002</v>
      </c>
      <c r="G181" s="3">
        <v>0</v>
      </c>
      <c r="H181" s="3">
        <v>0</v>
      </c>
      <c r="I181" s="4" t="s">
        <v>470</v>
      </c>
    </row>
    <row r="182" spans="1:9" ht="54.75" customHeight="1" x14ac:dyDescent="0.2">
      <c r="A182" s="1" t="s">
        <v>10</v>
      </c>
      <c r="B182" s="1" t="s">
        <v>271</v>
      </c>
      <c r="C182" s="2" t="s">
        <v>272</v>
      </c>
      <c r="D182" s="1" t="s">
        <v>262</v>
      </c>
      <c r="E182" s="1" t="s">
        <v>177</v>
      </c>
      <c r="F182" s="3">
        <v>508131.08</v>
      </c>
      <c r="G182" s="3">
        <v>0</v>
      </c>
      <c r="H182" s="3">
        <v>0</v>
      </c>
      <c r="I182" s="9" t="s">
        <v>495</v>
      </c>
    </row>
    <row r="183" spans="1:9" ht="54.75" customHeight="1" x14ac:dyDescent="0.2">
      <c r="A183" s="1" t="s">
        <v>10</v>
      </c>
      <c r="B183" s="1" t="s">
        <v>271</v>
      </c>
      <c r="C183" s="2" t="s">
        <v>272</v>
      </c>
      <c r="D183" s="1" t="s">
        <v>262</v>
      </c>
      <c r="E183" s="1" t="s">
        <v>178</v>
      </c>
      <c r="F183" s="3">
        <v>153455.59</v>
      </c>
      <c r="G183" s="3">
        <v>0</v>
      </c>
      <c r="H183" s="3">
        <v>0</v>
      </c>
      <c r="I183" s="9" t="s">
        <v>495</v>
      </c>
    </row>
    <row r="184" spans="1:9" ht="54.75" customHeight="1" x14ac:dyDescent="0.2">
      <c r="A184" s="1" t="s">
        <v>10</v>
      </c>
      <c r="B184" s="1" t="s">
        <v>271</v>
      </c>
      <c r="C184" s="2" t="s">
        <v>272</v>
      </c>
      <c r="D184" s="1" t="s">
        <v>262</v>
      </c>
      <c r="E184" s="1" t="s">
        <v>36</v>
      </c>
      <c r="F184" s="3">
        <v>-661586.67000000004</v>
      </c>
      <c r="G184" s="3">
        <v>0</v>
      </c>
      <c r="H184" s="3">
        <v>0</v>
      </c>
      <c r="I184" s="9" t="s">
        <v>483</v>
      </c>
    </row>
    <row r="185" spans="1:9" ht="42.75" customHeight="1" x14ac:dyDescent="0.2">
      <c r="A185" s="1" t="s">
        <v>10</v>
      </c>
      <c r="B185" s="1" t="s">
        <v>273</v>
      </c>
      <c r="C185" s="2" t="s">
        <v>274</v>
      </c>
      <c r="D185" s="1" t="s">
        <v>275</v>
      </c>
      <c r="E185" s="1" t="s">
        <v>66</v>
      </c>
      <c r="F185" s="3">
        <v>13371547.859999999</v>
      </c>
      <c r="G185" s="3">
        <v>0</v>
      </c>
      <c r="H185" s="3">
        <v>0</v>
      </c>
      <c r="I185" s="9" t="s">
        <v>484</v>
      </c>
    </row>
    <row r="186" spans="1:9" ht="78.75" customHeight="1" x14ac:dyDescent="0.2">
      <c r="A186" s="1" t="s">
        <v>10</v>
      </c>
      <c r="B186" s="1" t="s">
        <v>276</v>
      </c>
      <c r="C186" s="2" t="s">
        <v>261</v>
      </c>
      <c r="D186" s="1" t="s">
        <v>262</v>
      </c>
      <c r="E186" s="1" t="s">
        <v>33</v>
      </c>
      <c r="F186" s="3">
        <v>52337730.899999999</v>
      </c>
      <c r="G186" s="3">
        <v>0</v>
      </c>
      <c r="H186" s="3">
        <v>0</v>
      </c>
      <c r="I186" s="9" t="s">
        <v>480</v>
      </c>
    </row>
    <row r="187" spans="1:9" ht="78.75" customHeight="1" x14ac:dyDescent="0.2">
      <c r="A187" s="1" t="s">
        <v>10</v>
      </c>
      <c r="B187" s="1" t="s">
        <v>276</v>
      </c>
      <c r="C187" s="2" t="s">
        <v>261</v>
      </c>
      <c r="D187" s="1" t="s">
        <v>262</v>
      </c>
      <c r="E187" s="1" t="s">
        <v>36</v>
      </c>
      <c r="F187" s="3">
        <v>-52337730.899999999</v>
      </c>
      <c r="G187" s="3">
        <v>0</v>
      </c>
      <c r="H187" s="3">
        <v>0</v>
      </c>
      <c r="I187" s="9" t="s">
        <v>480</v>
      </c>
    </row>
    <row r="188" spans="1:9" ht="78.75" customHeight="1" x14ac:dyDescent="0.2">
      <c r="A188" s="1" t="s">
        <v>10</v>
      </c>
      <c r="B188" s="1" t="s">
        <v>276</v>
      </c>
      <c r="C188" s="2" t="s">
        <v>261</v>
      </c>
      <c r="D188" s="1" t="s">
        <v>262</v>
      </c>
      <c r="E188" s="1" t="s">
        <v>66</v>
      </c>
      <c r="F188" s="3">
        <v>0</v>
      </c>
      <c r="G188" s="3">
        <v>0</v>
      </c>
      <c r="H188" s="3">
        <v>4742848.34</v>
      </c>
      <c r="I188" s="9" t="s">
        <v>540</v>
      </c>
    </row>
    <row r="189" spans="1:9" ht="19.5" customHeight="1" x14ac:dyDescent="0.2">
      <c r="A189" s="17" t="s">
        <v>45</v>
      </c>
      <c r="B189" s="17"/>
      <c r="C189" s="17"/>
      <c r="D189" s="17"/>
      <c r="E189" s="17"/>
      <c r="F189" s="6">
        <v>535305190.72000003</v>
      </c>
      <c r="G189" s="6">
        <v>13186686</v>
      </c>
      <c r="H189" s="6">
        <v>13186686</v>
      </c>
      <c r="I189" s="5"/>
    </row>
    <row r="190" spans="1:9" ht="19.5" customHeight="1" x14ac:dyDescent="0.2">
      <c r="A190" s="16" t="s">
        <v>277</v>
      </c>
      <c r="B190" s="16"/>
      <c r="C190" s="16"/>
      <c r="D190" s="16"/>
      <c r="E190" s="16"/>
      <c r="F190" s="16"/>
      <c r="G190" s="16"/>
      <c r="H190" s="16"/>
      <c r="I190" s="16"/>
    </row>
    <row r="191" spans="1:9" ht="66.75" customHeight="1" x14ac:dyDescent="0.2">
      <c r="A191" s="1" t="s">
        <v>278</v>
      </c>
      <c r="B191" s="1" t="s">
        <v>279</v>
      </c>
      <c r="C191" s="2" t="s">
        <v>23</v>
      </c>
      <c r="D191" s="1" t="s">
        <v>24</v>
      </c>
      <c r="E191" s="1" t="s">
        <v>25</v>
      </c>
      <c r="F191" s="3">
        <v>3934543</v>
      </c>
      <c r="G191" s="3">
        <v>0</v>
      </c>
      <c r="H191" s="3">
        <v>0</v>
      </c>
      <c r="I191" s="4" t="s">
        <v>502</v>
      </c>
    </row>
    <row r="192" spans="1:9" ht="66.75" customHeight="1" x14ac:dyDescent="0.2">
      <c r="A192" s="1" t="s">
        <v>278</v>
      </c>
      <c r="B192" s="1" t="s">
        <v>279</v>
      </c>
      <c r="C192" s="2" t="s">
        <v>23</v>
      </c>
      <c r="D192" s="1" t="s">
        <v>24</v>
      </c>
      <c r="E192" s="1" t="s">
        <v>26</v>
      </c>
      <c r="F192" s="3">
        <v>1188203</v>
      </c>
      <c r="G192" s="3">
        <v>0</v>
      </c>
      <c r="H192" s="3">
        <v>0</v>
      </c>
      <c r="I192" s="4" t="s">
        <v>502</v>
      </c>
    </row>
    <row r="193" spans="1:9" ht="54.75" customHeight="1" x14ac:dyDescent="0.2">
      <c r="A193" s="1" t="s">
        <v>278</v>
      </c>
      <c r="B193" s="1" t="s">
        <v>280</v>
      </c>
      <c r="C193" s="2" t="s">
        <v>281</v>
      </c>
      <c r="D193" s="1" t="s">
        <v>24</v>
      </c>
      <c r="E193" s="1" t="s">
        <v>36</v>
      </c>
      <c r="F193" s="3">
        <v>472270</v>
      </c>
      <c r="G193" s="3">
        <v>0</v>
      </c>
      <c r="H193" s="3">
        <v>0</v>
      </c>
      <c r="I193" s="4" t="s">
        <v>541</v>
      </c>
    </row>
    <row r="194" spans="1:9" ht="42.75" customHeight="1" x14ac:dyDescent="0.2">
      <c r="A194" s="1" t="s">
        <v>278</v>
      </c>
      <c r="B194" s="1" t="s">
        <v>282</v>
      </c>
      <c r="C194" s="2" t="s">
        <v>283</v>
      </c>
      <c r="D194" s="1" t="s">
        <v>24</v>
      </c>
      <c r="E194" s="1" t="s">
        <v>36</v>
      </c>
      <c r="F194" s="3">
        <v>105155</v>
      </c>
      <c r="G194" s="3">
        <v>0</v>
      </c>
      <c r="H194" s="3">
        <v>0</v>
      </c>
      <c r="I194" s="4" t="s">
        <v>448</v>
      </c>
    </row>
    <row r="195" spans="1:9" ht="54.75" customHeight="1" x14ac:dyDescent="0.2">
      <c r="A195" s="1" t="s">
        <v>278</v>
      </c>
      <c r="B195" s="1" t="s">
        <v>284</v>
      </c>
      <c r="C195" s="2" t="s">
        <v>285</v>
      </c>
      <c r="D195" s="1" t="s">
        <v>24</v>
      </c>
      <c r="E195" s="1" t="s">
        <v>25</v>
      </c>
      <c r="F195" s="3">
        <v>4753612</v>
      </c>
      <c r="G195" s="3">
        <v>7018433</v>
      </c>
      <c r="H195" s="3">
        <v>7018433</v>
      </c>
      <c r="I195" s="4" t="s">
        <v>502</v>
      </c>
    </row>
    <row r="196" spans="1:9" ht="54.75" customHeight="1" x14ac:dyDescent="0.2">
      <c r="A196" s="1" t="s">
        <v>278</v>
      </c>
      <c r="B196" s="1" t="s">
        <v>284</v>
      </c>
      <c r="C196" s="2" t="s">
        <v>285</v>
      </c>
      <c r="D196" s="1" t="s">
        <v>24</v>
      </c>
      <c r="E196" s="1" t="s">
        <v>186</v>
      </c>
      <c r="F196" s="3">
        <v>-50000</v>
      </c>
      <c r="G196" s="3">
        <v>-50000</v>
      </c>
      <c r="H196" s="3">
        <v>-50000</v>
      </c>
      <c r="I196" s="4" t="s">
        <v>502</v>
      </c>
    </row>
    <row r="197" spans="1:9" ht="54.75" customHeight="1" x14ac:dyDescent="0.2">
      <c r="A197" s="1" t="s">
        <v>278</v>
      </c>
      <c r="B197" s="1" t="s">
        <v>284</v>
      </c>
      <c r="C197" s="2" t="s">
        <v>285</v>
      </c>
      <c r="D197" s="1" t="s">
        <v>24</v>
      </c>
      <c r="E197" s="1" t="s">
        <v>26</v>
      </c>
      <c r="F197" s="3">
        <v>1447195</v>
      </c>
      <c r="G197" s="3">
        <v>2119567</v>
      </c>
      <c r="H197" s="3">
        <v>2119567</v>
      </c>
      <c r="I197" s="4" t="s">
        <v>502</v>
      </c>
    </row>
    <row r="198" spans="1:9" ht="54.75" customHeight="1" x14ac:dyDescent="0.2">
      <c r="A198" s="1" t="s">
        <v>278</v>
      </c>
      <c r="B198" s="1" t="s">
        <v>284</v>
      </c>
      <c r="C198" s="2" t="s">
        <v>285</v>
      </c>
      <c r="D198" s="1" t="s">
        <v>24</v>
      </c>
      <c r="E198" s="1" t="s">
        <v>36</v>
      </c>
      <c r="F198" s="3">
        <v>-6150807</v>
      </c>
      <c r="G198" s="3">
        <v>-8932258</v>
      </c>
      <c r="H198" s="3">
        <v>-9088000</v>
      </c>
      <c r="I198" s="4" t="s">
        <v>502</v>
      </c>
    </row>
    <row r="199" spans="1:9" ht="54.75" customHeight="1" x14ac:dyDescent="0.2">
      <c r="A199" s="1" t="s">
        <v>278</v>
      </c>
      <c r="B199" s="1" t="s">
        <v>284</v>
      </c>
      <c r="C199" s="2" t="s">
        <v>285</v>
      </c>
      <c r="D199" s="1" t="s">
        <v>24</v>
      </c>
      <c r="E199" s="1" t="s">
        <v>250</v>
      </c>
      <c r="F199" s="3">
        <v>0</v>
      </c>
      <c r="G199" s="3">
        <v>-155742</v>
      </c>
      <c r="H199" s="3">
        <v>0</v>
      </c>
      <c r="I199" s="4" t="s">
        <v>502</v>
      </c>
    </row>
    <row r="200" spans="1:9" ht="78.75" customHeight="1" x14ac:dyDescent="0.2">
      <c r="A200" s="1" t="s">
        <v>121</v>
      </c>
      <c r="B200" s="1" t="s">
        <v>286</v>
      </c>
      <c r="C200" s="2" t="s">
        <v>287</v>
      </c>
      <c r="D200" s="1" t="s">
        <v>126</v>
      </c>
      <c r="E200" s="1" t="s">
        <v>30</v>
      </c>
      <c r="F200" s="3">
        <v>9662927.1300000008</v>
      </c>
      <c r="G200" s="3">
        <v>0</v>
      </c>
      <c r="H200" s="3">
        <v>0</v>
      </c>
      <c r="I200" s="4" t="s">
        <v>463</v>
      </c>
    </row>
    <row r="201" spans="1:9" ht="78.75" customHeight="1" x14ac:dyDescent="0.2">
      <c r="A201" s="1" t="s">
        <v>121</v>
      </c>
      <c r="B201" s="1" t="s">
        <v>286</v>
      </c>
      <c r="C201" s="2" t="s">
        <v>287</v>
      </c>
      <c r="D201" s="1" t="s">
        <v>126</v>
      </c>
      <c r="E201" s="1" t="s">
        <v>75</v>
      </c>
      <c r="F201" s="3">
        <v>-12263587.83</v>
      </c>
      <c r="G201" s="3">
        <v>0</v>
      </c>
      <c r="H201" s="3">
        <v>0</v>
      </c>
      <c r="I201" s="4" t="s">
        <v>463</v>
      </c>
    </row>
    <row r="202" spans="1:9" ht="78.75" customHeight="1" x14ac:dyDescent="0.2">
      <c r="A202" s="1" t="s">
        <v>121</v>
      </c>
      <c r="B202" s="1" t="s">
        <v>286</v>
      </c>
      <c r="C202" s="2" t="s">
        <v>287</v>
      </c>
      <c r="D202" s="1" t="s">
        <v>131</v>
      </c>
      <c r="E202" s="1" t="s">
        <v>75</v>
      </c>
      <c r="F202" s="3">
        <v>2600660.7000000002</v>
      </c>
      <c r="G202" s="3">
        <v>0</v>
      </c>
      <c r="H202" s="3">
        <v>0</v>
      </c>
      <c r="I202" s="4" t="s">
        <v>463</v>
      </c>
    </row>
    <row r="203" spans="1:9" ht="114.75" customHeight="1" x14ac:dyDescent="0.2">
      <c r="A203" s="1" t="s">
        <v>10</v>
      </c>
      <c r="B203" s="1" t="s">
        <v>288</v>
      </c>
      <c r="C203" s="2" t="s">
        <v>289</v>
      </c>
      <c r="D203" s="1" t="s">
        <v>290</v>
      </c>
      <c r="E203" s="1" t="s">
        <v>291</v>
      </c>
      <c r="F203" s="3">
        <v>599959671.36000001</v>
      </c>
      <c r="G203" s="3">
        <v>0</v>
      </c>
      <c r="H203" s="3">
        <v>0</v>
      </c>
      <c r="I203" s="4" t="s">
        <v>464</v>
      </c>
    </row>
    <row r="204" spans="1:9" ht="66.75" customHeight="1" x14ac:dyDescent="0.2">
      <c r="A204" s="1" t="s">
        <v>292</v>
      </c>
      <c r="B204" s="1" t="s">
        <v>293</v>
      </c>
      <c r="C204" s="2" t="s">
        <v>23</v>
      </c>
      <c r="D204" s="1" t="s">
        <v>294</v>
      </c>
      <c r="E204" s="1" t="s">
        <v>25</v>
      </c>
      <c r="F204" s="3">
        <v>12821818</v>
      </c>
      <c r="G204" s="3">
        <v>12821818</v>
      </c>
      <c r="H204" s="3">
        <v>12821818</v>
      </c>
      <c r="I204" s="4" t="s">
        <v>502</v>
      </c>
    </row>
    <row r="205" spans="1:9" ht="66.75" customHeight="1" x14ac:dyDescent="0.2">
      <c r="A205" s="1" t="s">
        <v>292</v>
      </c>
      <c r="B205" s="1" t="s">
        <v>293</v>
      </c>
      <c r="C205" s="2" t="s">
        <v>23</v>
      </c>
      <c r="D205" s="1" t="s">
        <v>294</v>
      </c>
      <c r="E205" s="1" t="s">
        <v>26</v>
      </c>
      <c r="F205" s="3">
        <v>3872189</v>
      </c>
      <c r="G205" s="3">
        <v>3872189</v>
      </c>
      <c r="H205" s="3">
        <v>3872189</v>
      </c>
      <c r="I205" s="4" t="s">
        <v>502</v>
      </c>
    </row>
    <row r="206" spans="1:9" ht="66.75" customHeight="1" x14ac:dyDescent="0.2">
      <c r="A206" s="1" t="s">
        <v>292</v>
      </c>
      <c r="B206" s="1" t="s">
        <v>295</v>
      </c>
      <c r="C206" s="2" t="s">
        <v>296</v>
      </c>
      <c r="D206" s="1" t="s">
        <v>297</v>
      </c>
      <c r="E206" s="1" t="s">
        <v>127</v>
      </c>
      <c r="F206" s="3">
        <v>-60702190</v>
      </c>
      <c r="G206" s="3">
        <v>-32124252</v>
      </c>
      <c r="H206" s="3">
        <v>-32124252</v>
      </c>
      <c r="I206" s="4" t="s">
        <v>559</v>
      </c>
    </row>
    <row r="207" spans="1:9" ht="90.75" customHeight="1" x14ac:dyDescent="0.2">
      <c r="A207" s="1" t="s">
        <v>292</v>
      </c>
      <c r="B207" s="1" t="s">
        <v>295</v>
      </c>
      <c r="C207" s="2" t="s">
        <v>296</v>
      </c>
      <c r="D207" s="1" t="s">
        <v>297</v>
      </c>
      <c r="E207" s="1" t="s">
        <v>30</v>
      </c>
      <c r="F207" s="3">
        <v>2573628.66</v>
      </c>
      <c r="G207" s="3">
        <v>0</v>
      </c>
      <c r="H207" s="3">
        <v>0</v>
      </c>
      <c r="I207" s="4" t="s">
        <v>548</v>
      </c>
    </row>
    <row r="208" spans="1:9" ht="66.75" customHeight="1" x14ac:dyDescent="0.2">
      <c r="A208" s="1" t="s">
        <v>292</v>
      </c>
      <c r="B208" s="1" t="s">
        <v>298</v>
      </c>
      <c r="C208" s="2" t="s">
        <v>299</v>
      </c>
      <c r="D208" s="1" t="s">
        <v>297</v>
      </c>
      <c r="E208" s="1" t="s">
        <v>127</v>
      </c>
      <c r="F208" s="3">
        <v>-34365154</v>
      </c>
      <c r="G208" s="3">
        <v>-26954299</v>
      </c>
      <c r="H208" s="3">
        <v>-26954299</v>
      </c>
      <c r="I208" s="4" t="s">
        <v>559</v>
      </c>
    </row>
    <row r="209" spans="1:9" ht="102.75" customHeight="1" x14ac:dyDescent="0.2">
      <c r="A209" s="1" t="s">
        <v>292</v>
      </c>
      <c r="B209" s="1" t="s">
        <v>298</v>
      </c>
      <c r="C209" s="2" t="s">
        <v>299</v>
      </c>
      <c r="D209" s="1" t="s">
        <v>297</v>
      </c>
      <c r="E209" s="1" t="s">
        <v>30</v>
      </c>
      <c r="F209" s="3">
        <v>1409213.67</v>
      </c>
      <c r="G209" s="3">
        <v>0</v>
      </c>
      <c r="H209" s="3">
        <v>0</v>
      </c>
      <c r="I209" s="9" t="s">
        <v>549</v>
      </c>
    </row>
    <row r="210" spans="1:9" ht="66.75" customHeight="1" x14ac:dyDescent="0.2">
      <c r="A210" s="1" t="s">
        <v>292</v>
      </c>
      <c r="B210" s="1" t="s">
        <v>300</v>
      </c>
      <c r="C210" s="2" t="s">
        <v>301</v>
      </c>
      <c r="D210" s="1" t="s">
        <v>297</v>
      </c>
      <c r="E210" s="1" t="s">
        <v>127</v>
      </c>
      <c r="F210" s="3">
        <v>-17932656</v>
      </c>
      <c r="G210" s="3">
        <v>-7989722</v>
      </c>
      <c r="H210" s="3">
        <v>-7989722</v>
      </c>
      <c r="I210" s="4" t="s">
        <v>559</v>
      </c>
    </row>
    <row r="211" spans="1:9" ht="54.75" customHeight="1" x14ac:dyDescent="0.2">
      <c r="A211" s="1" t="s">
        <v>292</v>
      </c>
      <c r="B211" s="1" t="s">
        <v>300</v>
      </c>
      <c r="C211" s="2" t="s">
        <v>301</v>
      </c>
      <c r="D211" s="1" t="s">
        <v>297</v>
      </c>
      <c r="E211" s="1" t="s">
        <v>30</v>
      </c>
      <c r="F211" s="3">
        <v>218000</v>
      </c>
      <c r="G211" s="3">
        <v>0</v>
      </c>
      <c r="H211" s="3">
        <v>0</v>
      </c>
      <c r="I211" s="9" t="s">
        <v>525</v>
      </c>
    </row>
    <row r="212" spans="1:9" ht="66.75" customHeight="1" x14ac:dyDescent="0.2">
      <c r="A212" s="1" t="s">
        <v>292</v>
      </c>
      <c r="B212" s="1" t="s">
        <v>302</v>
      </c>
      <c r="C212" s="2" t="s">
        <v>303</v>
      </c>
      <c r="D212" s="1" t="s">
        <v>297</v>
      </c>
      <c r="E212" s="1" t="s">
        <v>127</v>
      </c>
      <c r="F212" s="3">
        <v>-19127279</v>
      </c>
      <c r="G212" s="3">
        <v>-10628144</v>
      </c>
      <c r="H212" s="3">
        <v>-10628144</v>
      </c>
      <c r="I212" s="4" t="s">
        <v>559</v>
      </c>
    </row>
    <row r="213" spans="1:9" ht="66.75" customHeight="1" x14ac:dyDescent="0.2">
      <c r="A213" s="1" t="s">
        <v>292</v>
      </c>
      <c r="B213" s="1" t="s">
        <v>302</v>
      </c>
      <c r="C213" s="2" t="s">
        <v>303</v>
      </c>
      <c r="D213" s="1" t="s">
        <v>297</v>
      </c>
      <c r="E213" s="1" t="s">
        <v>30</v>
      </c>
      <c r="F213" s="3">
        <v>2146809.6</v>
      </c>
      <c r="G213" s="3">
        <v>0</v>
      </c>
      <c r="H213" s="3">
        <v>0</v>
      </c>
      <c r="I213" s="4" t="s">
        <v>526</v>
      </c>
    </row>
    <row r="214" spans="1:9" ht="42.75" customHeight="1" x14ac:dyDescent="0.2">
      <c r="A214" s="1" t="s">
        <v>292</v>
      </c>
      <c r="B214" s="1" t="s">
        <v>304</v>
      </c>
      <c r="C214" s="2" t="s">
        <v>305</v>
      </c>
      <c r="D214" s="1" t="s">
        <v>306</v>
      </c>
      <c r="E214" s="1" t="s">
        <v>307</v>
      </c>
      <c r="F214" s="3">
        <v>-124347</v>
      </c>
      <c r="G214" s="3">
        <v>0</v>
      </c>
      <c r="H214" s="3">
        <v>0</v>
      </c>
      <c r="I214" s="4" t="s">
        <v>426</v>
      </c>
    </row>
    <row r="215" spans="1:9" ht="66.75" customHeight="1" x14ac:dyDescent="0.2">
      <c r="A215" s="1" t="s">
        <v>292</v>
      </c>
      <c r="B215" s="1" t="s">
        <v>308</v>
      </c>
      <c r="C215" s="2" t="s">
        <v>309</v>
      </c>
      <c r="D215" s="1" t="s">
        <v>306</v>
      </c>
      <c r="E215" s="1" t="s">
        <v>150</v>
      </c>
      <c r="F215" s="3">
        <v>814113.85</v>
      </c>
      <c r="G215" s="3">
        <v>814113.85</v>
      </c>
      <c r="H215" s="3">
        <v>814113.85</v>
      </c>
      <c r="I215" s="9" t="s">
        <v>485</v>
      </c>
    </row>
    <row r="216" spans="1:9" ht="66.75" customHeight="1" x14ac:dyDescent="0.2">
      <c r="A216" s="1" t="s">
        <v>292</v>
      </c>
      <c r="B216" s="1" t="s">
        <v>308</v>
      </c>
      <c r="C216" s="2" t="s">
        <v>309</v>
      </c>
      <c r="D216" s="1" t="s">
        <v>306</v>
      </c>
      <c r="E216" s="1" t="s">
        <v>30</v>
      </c>
      <c r="F216" s="3">
        <v>-814113.85</v>
      </c>
      <c r="G216" s="3">
        <v>-814113.85</v>
      </c>
      <c r="H216" s="3">
        <v>-814113.85</v>
      </c>
      <c r="I216" s="9" t="s">
        <v>485</v>
      </c>
    </row>
    <row r="217" spans="1:9" ht="66.75" customHeight="1" x14ac:dyDescent="0.2">
      <c r="A217" s="1" t="s">
        <v>292</v>
      </c>
      <c r="B217" s="1" t="s">
        <v>310</v>
      </c>
      <c r="C217" s="2" t="s">
        <v>311</v>
      </c>
      <c r="D217" s="1" t="s">
        <v>290</v>
      </c>
      <c r="E217" s="1" t="s">
        <v>307</v>
      </c>
      <c r="F217" s="3">
        <v>200000000</v>
      </c>
      <c r="G217" s="3">
        <v>0</v>
      </c>
      <c r="H217" s="3">
        <v>0</v>
      </c>
      <c r="I217" s="4" t="s">
        <v>465</v>
      </c>
    </row>
    <row r="218" spans="1:9" ht="78.75" customHeight="1" x14ac:dyDescent="0.2">
      <c r="A218" s="1" t="s">
        <v>292</v>
      </c>
      <c r="B218" s="1" t="s">
        <v>312</v>
      </c>
      <c r="C218" s="2" t="s">
        <v>313</v>
      </c>
      <c r="D218" s="1" t="s">
        <v>306</v>
      </c>
      <c r="E218" s="1" t="s">
        <v>307</v>
      </c>
      <c r="F218" s="3">
        <v>1355800000</v>
      </c>
      <c r="G218" s="3">
        <v>0</v>
      </c>
      <c r="H218" s="3">
        <v>0</v>
      </c>
      <c r="I218" s="4" t="s">
        <v>425</v>
      </c>
    </row>
    <row r="219" spans="1:9" ht="54.75" customHeight="1" x14ac:dyDescent="0.2">
      <c r="A219" s="1" t="s">
        <v>292</v>
      </c>
      <c r="B219" s="1" t="s">
        <v>314</v>
      </c>
      <c r="C219" s="2" t="s">
        <v>315</v>
      </c>
      <c r="D219" s="1" t="s">
        <v>306</v>
      </c>
      <c r="E219" s="1" t="s">
        <v>307</v>
      </c>
      <c r="F219" s="3">
        <v>124347</v>
      </c>
      <c r="G219" s="3">
        <v>0</v>
      </c>
      <c r="H219" s="3">
        <v>0</v>
      </c>
      <c r="I219" s="4" t="s">
        <v>542</v>
      </c>
    </row>
    <row r="220" spans="1:9" ht="54.75" customHeight="1" x14ac:dyDescent="0.2">
      <c r="A220" s="1" t="s">
        <v>292</v>
      </c>
      <c r="B220" s="1" t="s">
        <v>316</v>
      </c>
      <c r="C220" s="2" t="s">
        <v>317</v>
      </c>
      <c r="D220" s="1" t="s">
        <v>306</v>
      </c>
      <c r="E220" s="1" t="s">
        <v>307</v>
      </c>
      <c r="F220" s="3">
        <v>16000</v>
      </c>
      <c r="G220" s="3">
        <v>0</v>
      </c>
      <c r="H220" s="3">
        <v>0</v>
      </c>
      <c r="I220" s="4" t="s">
        <v>424</v>
      </c>
    </row>
    <row r="221" spans="1:9" ht="19.5" customHeight="1" x14ac:dyDescent="0.2">
      <c r="A221" s="17" t="s">
        <v>45</v>
      </c>
      <c r="B221" s="17"/>
      <c r="C221" s="17"/>
      <c r="D221" s="17"/>
      <c r="E221" s="17"/>
      <c r="F221" s="6">
        <v>2052390222.29</v>
      </c>
      <c r="G221" s="6">
        <v>-61002410</v>
      </c>
      <c r="H221" s="6">
        <v>-61002410</v>
      </c>
      <c r="I221" s="5"/>
    </row>
    <row r="222" spans="1:9" ht="19.5" customHeight="1" x14ac:dyDescent="0.2">
      <c r="A222" s="16" t="s">
        <v>318</v>
      </c>
      <c r="B222" s="16"/>
      <c r="C222" s="16"/>
      <c r="D222" s="16"/>
      <c r="E222" s="16"/>
      <c r="F222" s="16"/>
      <c r="G222" s="16"/>
      <c r="H222" s="16"/>
      <c r="I222" s="16"/>
    </row>
    <row r="223" spans="1:9" ht="42.75" customHeight="1" x14ac:dyDescent="0.2">
      <c r="A223" s="1" t="s">
        <v>10</v>
      </c>
      <c r="B223" s="1" t="s">
        <v>319</v>
      </c>
      <c r="C223" s="2" t="s">
        <v>320</v>
      </c>
      <c r="D223" s="1" t="s">
        <v>321</v>
      </c>
      <c r="E223" s="1" t="s">
        <v>18</v>
      </c>
      <c r="F223" s="3">
        <v>16266000</v>
      </c>
      <c r="G223" s="3">
        <v>0</v>
      </c>
      <c r="H223" s="3">
        <v>0</v>
      </c>
      <c r="I223" s="9" t="s">
        <v>543</v>
      </c>
    </row>
    <row r="224" spans="1:9" ht="150.75" customHeight="1" x14ac:dyDescent="0.2">
      <c r="A224" s="1" t="s">
        <v>10</v>
      </c>
      <c r="B224" s="1" t="s">
        <v>319</v>
      </c>
      <c r="C224" s="2" t="s">
        <v>320</v>
      </c>
      <c r="D224" s="1" t="s">
        <v>321</v>
      </c>
      <c r="E224" s="1" t="s">
        <v>66</v>
      </c>
      <c r="F224" s="3">
        <v>1014957944.37</v>
      </c>
      <c r="G224" s="3">
        <v>0</v>
      </c>
      <c r="H224" s="3">
        <v>0</v>
      </c>
      <c r="I224" s="9" t="s">
        <v>552</v>
      </c>
    </row>
    <row r="225" spans="1:9" ht="66.75" customHeight="1" x14ac:dyDescent="0.2">
      <c r="A225" s="1" t="s">
        <v>322</v>
      </c>
      <c r="B225" s="1" t="s">
        <v>323</v>
      </c>
      <c r="C225" s="2" t="s">
        <v>23</v>
      </c>
      <c r="D225" s="1" t="s">
        <v>324</v>
      </c>
      <c r="E225" s="1" t="s">
        <v>25</v>
      </c>
      <c r="F225" s="3">
        <v>3048922</v>
      </c>
      <c r="G225" s="3">
        <v>3048922</v>
      </c>
      <c r="H225" s="3">
        <v>3048922</v>
      </c>
      <c r="I225" s="4" t="s">
        <v>502</v>
      </c>
    </row>
    <row r="226" spans="1:9" ht="66.75" customHeight="1" x14ac:dyDescent="0.2">
      <c r="A226" s="1" t="s">
        <v>322</v>
      </c>
      <c r="B226" s="1" t="s">
        <v>323</v>
      </c>
      <c r="C226" s="2" t="s">
        <v>23</v>
      </c>
      <c r="D226" s="1" t="s">
        <v>324</v>
      </c>
      <c r="E226" s="1" t="s">
        <v>26</v>
      </c>
      <c r="F226" s="3">
        <v>920774</v>
      </c>
      <c r="G226" s="3">
        <v>920774</v>
      </c>
      <c r="H226" s="3">
        <v>920774</v>
      </c>
      <c r="I226" s="4" t="s">
        <v>502</v>
      </c>
    </row>
    <row r="227" spans="1:9" ht="90.75" customHeight="1" x14ac:dyDescent="0.2">
      <c r="A227" s="1" t="s">
        <v>322</v>
      </c>
      <c r="B227" s="1" t="s">
        <v>325</v>
      </c>
      <c r="C227" s="2" t="s">
        <v>326</v>
      </c>
      <c r="D227" s="1" t="s">
        <v>327</v>
      </c>
      <c r="E227" s="1" t="s">
        <v>75</v>
      </c>
      <c r="F227" s="3">
        <v>7498560.2999999998</v>
      </c>
      <c r="G227" s="3">
        <v>0</v>
      </c>
      <c r="H227" s="3">
        <v>0</v>
      </c>
      <c r="I227" s="9" t="s">
        <v>550</v>
      </c>
    </row>
    <row r="228" spans="1:9" ht="150.75" customHeight="1" x14ac:dyDescent="0.2">
      <c r="A228" s="1" t="s">
        <v>322</v>
      </c>
      <c r="B228" s="1" t="s">
        <v>325</v>
      </c>
      <c r="C228" s="2" t="s">
        <v>326</v>
      </c>
      <c r="D228" s="1" t="s">
        <v>328</v>
      </c>
      <c r="E228" s="1" t="s">
        <v>75</v>
      </c>
      <c r="F228" s="3">
        <v>36625246.859999999</v>
      </c>
      <c r="G228" s="3">
        <v>0</v>
      </c>
      <c r="H228" s="3">
        <v>0</v>
      </c>
      <c r="I228" s="9" t="s">
        <v>527</v>
      </c>
    </row>
    <row r="229" spans="1:9" ht="126.75" customHeight="1" x14ac:dyDescent="0.2">
      <c r="A229" s="1" t="s">
        <v>322</v>
      </c>
      <c r="B229" s="1" t="s">
        <v>329</v>
      </c>
      <c r="C229" s="2" t="s">
        <v>326</v>
      </c>
      <c r="D229" s="1" t="s">
        <v>328</v>
      </c>
      <c r="E229" s="1" t="s">
        <v>128</v>
      </c>
      <c r="F229" s="3">
        <v>13290020</v>
      </c>
      <c r="G229" s="3">
        <v>0</v>
      </c>
      <c r="H229" s="3">
        <v>0</v>
      </c>
      <c r="I229" s="9" t="s">
        <v>551</v>
      </c>
    </row>
    <row r="230" spans="1:9" ht="78.75" customHeight="1" x14ac:dyDescent="0.2">
      <c r="A230" s="1" t="s">
        <v>322</v>
      </c>
      <c r="B230" s="1" t="s">
        <v>330</v>
      </c>
      <c r="C230" s="2" t="s">
        <v>331</v>
      </c>
      <c r="D230" s="1" t="s">
        <v>328</v>
      </c>
      <c r="E230" s="1" t="s">
        <v>127</v>
      </c>
      <c r="F230" s="3">
        <v>5700000</v>
      </c>
      <c r="G230" s="3">
        <v>0</v>
      </c>
      <c r="H230" s="3">
        <v>0</v>
      </c>
      <c r="I230" s="9" t="s">
        <v>528</v>
      </c>
    </row>
    <row r="231" spans="1:9" ht="126.75" customHeight="1" x14ac:dyDescent="0.2">
      <c r="A231" s="1" t="s">
        <v>322</v>
      </c>
      <c r="B231" s="1" t="s">
        <v>330</v>
      </c>
      <c r="C231" s="2" t="s">
        <v>331</v>
      </c>
      <c r="D231" s="1" t="s">
        <v>328</v>
      </c>
      <c r="E231" s="1" t="s">
        <v>30</v>
      </c>
      <c r="F231" s="3">
        <v>49380455.630000003</v>
      </c>
      <c r="G231" s="3">
        <v>0</v>
      </c>
      <c r="H231" s="3">
        <v>0</v>
      </c>
      <c r="I231" s="9" t="s">
        <v>529</v>
      </c>
    </row>
    <row r="232" spans="1:9" ht="30.75" customHeight="1" x14ac:dyDescent="0.2">
      <c r="A232" s="1" t="s">
        <v>322</v>
      </c>
      <c r="B232" s="1" t="s">
        <v>330</v>
      </c>
      <c r="C232" s="2" t="s">
        <v>331</v>
      </c>
      <c r="D232" s="1" t="s">
        <v>328</v>
      </c>
      <c r="E232" s="1" t="s">
        <v>75</v>
      </c>
      <c r="F232" s="3">
        <v>13901700</v>
      </c>
      <c r="G232" s="3">
        <v>0</v>
      </c>
      <c r="H232" s="3">
        <v>0</v>
      </c>
      <c r="I232" s="9" t="s">
        <v>486</v>
      </c>
    </row>
    <row r="233" spans="1:9" ht="42.75" customHeight="1" x14ac:dyDescent="0.2">
      <c r="A233" s="1" t="s">
        <v>322</v>
      </c>
      <c r="B233" s="1" t="s">
        <v>332</v>
      </c>
      <c r="C233" s="2" t="s">
        <v>333</v>
      </c>
      <c r="D233" s="1" t="s">
        <v>327</v>
      </c>
      <c r="E233" s="1" t="s">
        <v>63</v>
      </c>
      <c r="F233" s="3">
        <v>45242920</v>
      </c>
      <c r="G233" s="3">
        <v>0</v>
      </c>
      <c r="H233" s="3">
        <v>0</v>
      </c>
      <c r="I233" s="4" t="s">
        <v>436</v>
      </c>
    </row>
    <row r="234" spans="1:9" ht="133.5" customHeight="1" x14ac:dyDescent="0.2">
      <c r="A234" s="1" t="s">
        <v>322</v>
      </c>
      <c r="B234" s="1" t="s">
        <v>334</v>
      </c>
      <c r="C234" s="2" t="s">
        <v>335</v>
      </c>
      <c r="D234" s="1" t="s">
        <v>321</v>
      </c>
      <c r="E234" s="1" t="s">
        <v>75</v>
      </c>
      <c r="F234" s="3">
        <v>640281.59999999998</v>
      </c>
      <c r="G234" s="3">
        <v>0</v>
      </c>
      <c r="H234" s="3">
        <v>0</v>
      </c>
      <c r="I234" s="9" t="s">
        <v>565</v>
      </c>
    </row>
    <row r="235" spans="1:9" ht="133.5" customHeight="1" x14ac:dyDescent="0.2">
      <c r="A235" s="1" t="s">
        <v>322</v>
      </c>
      <c r="B235" s="1" t="s">
        <v>334</v>
      </c>
      <c r="C235" s="2" t="s">
        <v>335</v>
      </c>
      <c r="D235" s="1" t="s">
        <v>328</v>
      </c>
      <c r="E235" s="1" t="s">
        <v>75</v>
      </c>
      <c r="F235" s="3">
        <v>8390170</v>
      </c>
      <c r="G235" s="3">
        <v>0</v>
      </c>
      <c r="H235" s="3">
        <v>0</v>
      </c>
      <c r="I235" s="9" t="s">
        <v>565</v>
      </c>
    </row>
    <row r="236" spans="1:9" ht="75.75" customHeight="1" x14ac:dyDescent="0.2">
      <c r="A236" s="1" t="s">
        <v>322</v>
      </c>
      <c r="B236" s="1" t="s">
        <v>336</v>
      </c>
      <c r="C236" s="2" t="s">
        <v>337</v>
      </c>
      <c r="D236" s="1" t="s">
        <v>328</v>
      </c>
      <c r="E236" s="1" t="s">
        <v>254</v>
      </c>
      <c r="F236" s="3">
        <v>16274700</v>
      </c>
      <c r="G236" s="3">
        <v>0</v>
      </c>
      <c r="H236" s="3">
        <v>0</v>
      </c>
      <c r="I236" s="4" t="s">
        <v>435</v>
      </c>
    </row>
    <row r="237" spans="1:9" ht="66.75" customHeight="1" x14ac:dyDescent="0.2">
      <c r="A237" s="1" t="s">
        <v>322</v>
      </c>
      <c r="B237" s="1" t="s">
        <v>338</v>
      </c>
      <c r="C237" s="2" t="s">
        <v>339</v>
      </c>
      <c r="D237" s="1" t="s">
        <v>328</v>
      </c>
      <c r="E237" s="1" t="s">
        <v>254</v>
      </c>
      <c r="F237" s="3">
        <v>25000000</v>
      </c>
      <c r="G237" s="3">
        <v>0</v>
      </c>
      <c r="H237" s="3">
        <v>0</v>
      </c>
      <c r="I237" s="4" t="s">
        <v>434</v>
      </c>
    </row>
    <row r="238" spans="1:9" ht="66.75" customHeight="1" x14ac:dyDescent="0.2">
      <c r="A238" s="1" t="s">
        <v>322</v>
      </c>
      <c r="B238" s="1" t="s">
        <v>340</v>
      </c>
      <c r="C238" s="2" t="s">
        <v>341</v>
      </c>
      <c r="D238" s="1" t="s">
        <v>328</v>
      </c>
      <c r="E238" s="1" t="s">
        <v>254</v>
      </c>
      <c r="F238" s="3">
        <v>6165776.3899999997</v>
      </c>
      <c r="G238" s="3">
        <v>0</v>
      </c>
      <c r="H238" s="3">
        <v>0</v>
      </c>
      <c r="I238" s="4" t="s">
        <v>496</v>
      </c>
    </row>
    <row r="239" spans="1:9" ht="19.5" customHeight="1" x14ac:dyDescent="0.2">
      <c r="A239" s="17" t="s">
        <v>45</v>
      </c>
      <c r="B239" s="17"/>
      <c r="C239" s="17"/>
      <c r="D239" s="17"/>
      <c r="E239" s="17"/>
      <c r="F239" s="6">
        <v>1263303471.1500001</v>
      </c>
      <c r="G239" s="6">
        <v>3969696</v>
      </c>
      <c r="H239" s="6">
        <v>3969696</v>
      </c>
      <c r="I239" s="5"/>
    </row>
    <row r="240" spans="1:9" ht="19.5" customHeight="1" x14ac:dyDescent="0.2">
      <c r="A240" s="16" t="s">
        <v>342</v>
      </c>
      <c r="B240" s="16"/>
      <c r="C240" s="16"/>
      <c r="D240" s="16"/>
      <c r="E240" s="16"/>
      <c r="F240" s="16"/>
      <c r="G240" s="16"/>
      <c r="H240" s="16"/>
      <c r="I240" s="16"/>
    </row>
    <row r="241" spans="1:9" ht="66.75" customHeight="1" x14ac:dyDescent="0.2">
      <c r="A241" s="1" t="s">
        <v>343</v>
      </c>
      <c r="B241" s="1" t="s">
        <v>344</v>
      </c>
      <c r="C241" s="2" t="s">
        <v>23</v>
      </c>
      <c r="D241" s="1" t="s">
        <v>345</v>
      </c>
      <c r="E241" s="1" t="s">
        <v>25</v>
      </c>
      <c r="F241" s="3">
        <v>3709968</v>
      </c>
      <c r="G241" s="3">
        <v>3709968</v>
      </c>
      <c r="H241" s="3">
        <v>3709968</v>
      </c>
      <c r="I241" s="4" t="s">
        <v>502</v>
      </c>
    </row>
    <row r="242" spans="1:9" ht="66.75" customHeight="1" x14ac:dyDescent="0.2">
      <c r="A242" s="1" t="s">
        <v>343</v>
      </c>
      <c r="B242" s="1" t="s">
        <v>344</v>
      </c>
      <c r="C242" s="2" t="s">
        <v>23</v>
      </c>
      <c r="D242" s="1" t="s">
        <v>345</v>
      </c>
      <c r="E242" s="1" t="s">
        <v>26</v>
      </c>
      <c r="F242" s="3">
        <v>1120411</v>
      </c>
      <c r="G242" s="3">
        <v>1120411</v>
      </c>
      <c r="H242" s="3">
        <v>1120411</v>
      </c>
      <c r="I242" s="4" t="s">
        <v>502</v>
      </c>
    </row>
    <row r="243" spans="1:9" ht="66.75" customHeight="1" x14ac:dyDescent="0.2">
      <c r="A243" s="1" t="s">
        <v>343</v>
      </c>
      <c r="B243" s="1" t="s">
        <v>344</v>
      </c>
      <c r="C243" s="2" t="s">
        <v>23</v>
      </c>
      <c r="D243" s="1" t="s">
        <v>345</v>
      </c>
      <c r="E243" s="1" t="s">
        <v>36</v>
      </c>
      <c r="F243" s="3">
        <v>-115000</v>
      </c>
      <c r="G243" s="3">
        <v>0</v>
      </c>
      <c r="H243" s="3">
        <v>0</v>
      </c>
      <c r="I243" s="9" t="s">
        <v>511</v>
      </c>
    </row>
    <row r="244" spans="1:9" ht="66.75" customHeight="1" x14ac:dyDescent="0.2">
      <c r="A244" s="1" t="s">
        <v>343</v>
      </c>
      <c r="B244" s="1" t="s">
        <v>346</v>
      </c>
      <c r="C244" s="2" t="s">
        <v>347</v>
      </c>
      <c r="D244" s="1" t="s">
        <v>345</v>
      </c>
      <c r="E244" s="1" t="s">
        <v>36</v>
      </c>
      <c r="F244" s="3">
        <v>696451.85</v>
      </c>
      <c r="G244" s="3">
        <v>0</v>
      </c>
      <c r="H244" s="3">
        <v>0</v>
      </c>
      <c r="I244" s="4" t="s">
        <v>432</v>
      </c>
    </row>
    <row r="245" spans="1:9" ht="30.75" customHeight="1" x14ac:dyDescent="0.2">
      <c r="A245" s="1" t="s">
        <v>343</v>
      </c>
      <c r="B245" s="1" t="s">
        <v>346</v>
      </c>
      <c r="C245" s="2" t="s">
        <v>347</v>
      </c>
      <c r="D245" s="1" t="s">
        <v>345</v>
      </c>
      <c r="E245" s="1" t="s">
        <v>250</v>
      </c>
      <c r="F245" s="3">
        <v>207128.15</v>
      </c>
      <c r="G245" s="3">
        <v>0</v>
      </c>
      <c r="H245" s="3">
        <v>0</v>
      </c>
      <c r="I245" s="4" t="s">
        <v>431</v>
      </c>
    </row>
    <row r="246" spans="1:9" ht="54.75" customHeight="1" x14ac:dyDescent="0.2">
      <c r="A246" s="1" t="s">
        <v>343</v>
      </c>
      <c r="B246" s="1" t="s">
        <v>346</v>
      </c>
      <c r="C246" s="2" t="s">
        <v>347</v>
      </c>
      <c r="D246" s="1" t="s">
        <v>345</v>
      </c>
      <c r="E246" s="1" t="s">
        <v>30</v>
      </c>
      <c r="F246" s="3">
        <v>361420</v>
      </c>
      <c r="G246" s="3">
        <v>0</v>
      </c>
      <c r="H246" s="3">
        <v>0</v>
      </c>
      <c r="I246" s="9" t="s">
        <v>553</v>
      </c>
    </row>
    <row r="247" spans="1:9" ht="42.75" customHeight="1" x14ac:dyDescent="0.2">
      <c r="A247" s="1" t="s">
        <v>343</v>
      </c>
      <c r="B247" s="1" t="s">
        <v>348</v>
      </c>
      <c r="C247" s="2" t="s">
        <v>61</v>
      </c>
      <c r="D247" s="1" t="s">
        <v>62</v>
      </c>
      <c r="E247" s="1" t="s">
        <v>36</v>
      </c>
      <c r="F247" s="3">
        <v>1000000</v>
      </c>
      <c r="G247" s="3">
        <v>0</v>
      </c>
      <c r="H247" s="3">
        <v>0</v>
      </c>
      <c r="I247" s="9" t="s">
        <v>487</v>
      </c>
    </row>
    <row r="248" spans="1:9" ht="19.5" customHeight="1" x14ac:dyDescent="0.2">
      <c r="A248" s="17" t="s">
        <v>45</v>
      </c>
      <c r="B248" s="17"/>
      <c r="C248" s="17"/>
      <c r="D248" s="17"/>
      <c r="E248" s="17"/>
      <c r="F248" s="6">
        <v>6980379</v>
      </c>
      <c r="G248" s="6">
        <v>4830379</v>
      </c>
      <c r="H248" s="6">
        <v>4830379</v>
      </c>
      <c r="I248" s="5"/>
    </row>
    <row r="249" spans="1:9" ht="19.5" customHeight="1" x14ac:dyDescent="0.2">
      <c r="A249" s="16" t="s">
        <v>349</v>
      </c>
      <c r="B249" s="16"/>
      <c r="C249" s="16"/>
      <c r="D249" s="16"/>
      <c r="E249" s="16"/>
      <c r="F249" s="16"/>
      <c r="G249" s="16"/>
      <c r="H249" s="16"/>
      <c r="I249" s="16"/>
    </row>
    <row r="250" spans="1:9" ht="66.75" customHeight="1" x14ac:dyDescent="0.2">
      <c r="A250" s="1" t="s">
        <v>350</v>
      </c>
      <c r="B250" s="1" t="s">
        <v>351</v>
      </c>
      <c r="C250" s="2" t="s">
        <v>23</v>
      </c>
      <c r="D250" s="1" t="s">
        <v>59</v>
      </c>
      <c r="E250" s="1" t="s">
        <v>25</v>
      </c>
      <c r="F250" s="3">
        <v>3718628</v>
      </c>
      <c r="G250" s="3">
        <v>3718628</v>
      </c>
      <c r="H250" s="3">
        <v>3718628</v>
      </c>
      <c r="I250" s="4" t="s">
        <v>502</v>
      </c>
    </row>
    <row r="251" spans="1:9" ht="66.75" customHeight="1" x14ac:dyDescent="0.2">
      <c r="A251" s="1" t="s">
        <v>350</v>
      </c>
      <c r="B251" s="1" t="s">
        <v>351</v>
      </c>
      <c r="C251" s="2" t="s">
        <v>23</v>
      </c>
      <c r="D251" s="1" t="s">
        <v>59</v>
      </c>
      <c r="E251" s="1" t="s">
        <v>26</v>
      </c>
      <c r="F251" s="3">
        <v>1123026</v>
      </c>
      <c r="G251" s="3">
        <v>1123026</v>
      </c>
      <c r="H251" s="3">
        <v>1123026</v>
      </c>
      <c r="I251" s="4" t="s">
        <v>502</v>
      </c>
    </row>
    <row r="252" spans="1:9" ht="90.75" customHeight="1" x14ac:dyDescent="0.2">
      <c r="A252" s="1" t="s">
        <v>10</v>
      </c>
      <c r="B252" s="1" t="s">
        <v>352</v>
      </c>
      <c r="C252" s="2" t="s">
        <v>512</v>
      </c>
      <c r="D252" s="1" t="s">
        <v>353</v>
      </c>
      <c r="E252" s="1" t="s">
        <v>18</v>
      </c>
      <c r="F252" s="3">
        <v>11625904.32</v>
      </c>
      <c r="G252" s="3">
        <v>0</v>
      </c>
      <c r="H252" s="3">
        <v>0</v>
      </c>
      <c r="I252" s="9" t="s">
        <v>488</v>
      </c>
    </row>
    <row r="253" spans="1:9" ht="30.75" customHeight="1" x14ac:dyDescent="0.2">
      <c r="A253" s="1" t="s">
        <v>10</v>
      </c>
      <c r="B253" s="1" t="s">
        <v>354</v>
      </c>
      <c r="C253" s="2" t="s">
        <v>355</v>
      </c>
      <c r="D253" s="1" t="s">
        <v>353</v>
      </c>
      <c r="E253" s="1" t="s">
        <v>18</v>
      </c>
      <c r="F253" s="3">
        <v>364551913.07999998</v>
      </c>
      <c r="G253" s="3">
        <v>0</v>
      </c>
      <c r="H253" s="3">
        <v>0</v>
      </c>
      <c r="I253" s="4" t="s">
        <v>471</v>
      </c>
    </row>
    <row r="254" spans="1:9" ht="66.75" customHeight="1" x14ac:dyDescent="0.2">
      <c r="A254" s="1" t="s">
        <v>356</v>
      </c>
      <c r="B254" s="1" t="s">
        <v>357</v>
      </c>
      <c r="C254" s="2" t="s">
        <v>23</v>
      </c>
      <c r="D254" s="1" t="s">
        <v>59</v>
      </c>
      <c r="E254" s="1" t="s">
        <v>25</v>
      </c>
      <c r="F254" s="3">
        <v>2952435</v>
      </c>
      <c r="G254" s="3">
        <v>2952435</v>
      </c>
      <c r="H254" s="3">
        <v>2952435</v>
      </c>
      <c r="I254" s="4" t="s">
        <v>502</v>
      </c>
    </row>
    <row r="255" spans="1:9" ht="66.75" customHeight="1" x14ac:dyDescent="0.2">
      <c r="A255" s="1" t="s">
        <v>356</v>
      </c>
      <c r="B255" s="1" t="s">
        <v>357</v>
      </c>
      <c r="C255" s="2" t="s">
        <v>23</v>
      </c>
      <c r="D255" s="1" t="s">
        <v>59</v>
      </c>
      <c r="E255" s="1" t="s">
        <v>186</v>
      </c>
      <c r="F255" s="3">
        <v>891636</v>
      </c>
      <c r="G255" s="3">
        <v>891636</v>
      </c>
      <c r="H255" s="3">
        <v>891636</v>
      </c>
      <c r="I255" s="4" t="s">
        <v>502</v>
      </c>
    </row>
    <row r="256" spans="1:9" ht="54.75" customHeight="1" x14ac:dyDescent="0.2">
      <c r="A256" s="1" t="s">
        <v>356</v>
      </c>
      <c r="B256" s="1" t="s">
        <v>358</v>
      </c>
      <c r="C256" s="2" t="s">
        <v>359</v>
      </c>
      <c r="D256" s="1" t="s">
        <v>353</v>
      </c>
      <c r="E256" s="1" t="s">
        <v>51</v>
      </c>
      <c r="F256" s="3">
        <v>-596300</v>
      </c>
      <c r="G256" s="3">
        <v>0</v>
      </c>
      <c r="H256" s="3">
        <v>0</v>
      </c>
      <c r="I256" s="4" t="s">
        <v>497</v>
      </c>
    </row>
    <row r="257" spans="1:9" ht="54.75" customHeight="1" x14ac:dyDescent="0.2">
      <c r="A257" s="1" t="s">
        <v>356</v>
      </c>
      <c r="B257" s="1" t="s">
        <v>360</v>
      </c>
      <c r="C257" s="2" t="s">
        <v>361</v>
      </c>
      <c r="D257" s="1" t="s">
        <v>362</v>
      </c>
      <c r="E257" s="1" t="s">
        <v>363</v>
      </c>
      <c r="F257" s="3">
        <v>28436300</v>
      </c>
      <c r="G257" s="3">
        <v>0</v>
      </c>
      <c r="H257" s="3">
        <v>0</v>
      </c>
      <c r="I257" s="9" t="s">
        <v>530</v>
      </c>
    </row>
    <row r="258" spans="1:9" ht="222.75" customHeight="1" x14ac:dyDescent="0.2">
      <c r="A258" s="1" t="s">
        <v>364</v>
      </c>
      <c r="B258" s="1" t="s">
        <v>365</v>
      </c>
      <c r="C258" s="2" t="s">
        <v>366</v>
      </c>
      <c r="D258" s="1" t="s">
        <v>59</v>
      </c>
      <c r="E258" s="1" t="s">
        <v>367</v>
      </c>
      <c r="F258" s="3">
        <v>-18305637.030000001</v>
      </c>
      <c r="G258" s="3">
        <v>0</v>
      </c>
      <c r="H258" s="3">
        <v>0</v>
      </c>
      <c r="I258" s="4" t="s">
        <v>430</v>
      </c>
    </row>
    <row r="259" spans="1:9" ht="246.75" customHeight="1" x14ac:dyDescent="0.2">
      <c r="A259" s="1" t="s">
        <v>364</v>
      </c>
      <c r="B259" s="1" t="s">
        <v>368</v>
      </c>
      <c r="C259" s="2" t="s">
        <v>369</v>
      </c>
      <c r="D259" s="1" t="s">
        <v>59</v>
      </c>
      <c r="E259" s="1" t="s">
        <v>367</v>
      </c>
      <c r="F259" s="3">
        <v>0</v>
      </c>
      <c r="G259" s="3">
        <v>-7741935.4900000002</v>
      </c>
      <c r="H259" s="3">
        <v>-9677419.3599999994</v>
      </c>
      <c r="I259" s="4" t="s">
        <v>430</v>
      </c>
    </row>
    <row r="260" spans="1:9" ht="19.5" customHeight="1" x14ac:dyDescent="0.2">
      <c r="A260" s="17" t="s">
        <v>45</v>
      </c>
      <c r="B260" s="17"/>
      <c r="C260" s="17"/>
      <c r="D260" s="17"/>
      <c r="E260" s="17"/>
      <c r="F260" s="6">
        <v>394397905.37</v>
      </c>
      <c r="G260" s="6">
        <v>943789.51</v>
      </c>
      <c r="H260" s="6">
        <v>-991694.36</v>
      </c>
      <c r="I260" s="5"/>
    </row>
    <row r="261" spans="1:9" ht="19.5" customHeight="1" x14ac:dyDescent="0.2">
      <c r="A261" s="16" t="s">
        <v>370</v>
      </c>
      <c r="B261" s="16"/>
      <c r="C261" s="16"/>
      <c r="D261" s="16"/>
      <c r="E261" s="16"/>
      <c r="F261" s="16"/>
      <c r="G261" s="16"/>
      <c r="H261" s="16"/>
      <c r="I261" s="16"/>
    </row>
    <row r="262" spans="1:9" ht="66.75" customHeight="1" x14ac:dyDescent="0.2">
      <c r="A262" s="1" t="s">
        <v>371</v>
      </c>
      <c r="B262" s="1" t="s">
        <v>372</v>
      </c>
      <c r="C262" s="2" t="s">
        <v>23</v>
      </c>
      <c r="D262" s="1" t="s">
        <v>24</v>
      </c>
      <c r="E262" s="1" t="s">
        <v>25</v>
      </c>
      <c r="F262" s="3">
        <v>2969608</v>
      </c>
      <c r="G262" s="3">
        <v>2969608</v>
      </c>
      <c r="H262" s="3">
        <v>2969608</v>
      </c>
      <c r="I262" s="4" t="s">
        <v>502</v>
      </c>
    </row>
    <row r="263" spans="1:9" ht="66.75" customHeight="1" x14ac:dyDescent="0.2">
      <c r="A263" s="1" t="s">
        <v>371</v>
      </c>
      <c r="B263" s="1" t="s">
        <v>372</v>
      </c>
      <c r="C263" s="2" t="s">
        <v>23</v>
      </c>
      <c r="D263" s="1" t="s">
        <v>24</v>
      </c>
      <c r="E263" s="1" t="s">
        <v>26</v>
      </c>
      <c r="F263" s="3">
        <v>896822</v>
      </c>
      <c r="G263" s="3">
        <v>896822</v>
      </c>
      <c r="H263" s="3">
        <v>896822</v>
      </c>
      <c r="I263" s="4" t="s">
        <v>502</v>
      </c>
    </row>
    <row r="264" spans="1:9" ht="66.75" customHeight="1" x14ac:dyDescent="0.2">
      <c r="A264" s="1" t="s">
        <v>257</v>
      </c>
      <c r="B264" s="1" t="s">
        <v>373</v>
      </c>
      <c r="C264" s="2" t="s">
        <v>23</v>
      </c>
      <c r="D264" s="1" t="s">
        <v>24</v>
      </c>
      <c r="E264" s="1" t="s">
        <v>25</v>
      </c>
      <c r="F264" s="3">
        <v>5234723</v>
      </c>
      <c r="G264" s="3">
        <v>5234723</v>
      </c>
      <c r="H264" s="3">
        <v>5234723</v>
      </c>
      <c r="I264" s="4" t="s">
        <v>502</v>
      </c>
    </row>
    <row r="265" spans="1:9" ht="66.75" customHeight="1" x14ac:dyDescent="0.2">
      <c r="A265" s="1" t="s">
        <v>257</v>
      </c>
      <c r="B265" s="1" t="s">
        <v>373</v>
      </c>
      <c r="C265" s="2" t="s">
        <v>23</v>
      </c>
      <c r="D265" s="1" t="s">
        <v>24</v>
      </c>
      <c r="E265" s="1" t="s">
        <v>26</v>
      </c>
      <c r="F265" s="3">
        <v>1580886</v>
      </c>
      <c r="G265" s="3">
        <v>1580886</v>
      </c>
      <c r="H265" s="3">
        <v>1580886</v>
      </c>
      <c r="I265" s="4" t="s">
        <v>502</v>
      </c>
    </row>
    <row r="266" spans="1:9" ht="66.75" customHeight="1" x14ac:dyDescent="0.2">
      <c r="A266" s="1" t="s">
        <v>364</v>
      </c>
      <c r="B266" s="1" t="s">
        <v>374</v>
      </c>
      <c r="C266" s="2" t="s">
        <v>23</v>
      </c>
      <c r="D266" s="1" t="s">
        <v>24</v>
      </c>
      <c r="E266" s="1" t="s">
        <v>25</v>
      </c>
      <c r="F266" s="3">
        <v>5189093</v>
      </c>
      <c r="G266" s="3">
        <v>5189093</v>
      </c>
      <c r="H266" s="3">
        <v>5189093</v>
      </c>
      <c r="I266" s="4" t="s">
        <v>502</v>
      </c>
    </row>
    <row r="267" spans="1:9" ht="66.75" customHeight="1" x14ac:dyDescent="0.2">
      <c r="A267" s="1" t="s">
        <v>364</v>
      </c>
      <c r="B267" s="1" t="s">
        <v>374</v>
      </c>
      <c r="C267" s="2" t="s">
        <v>23</v>
      </c>
      <c r="D267" s="1" t="s">
        <v>24</v>
      </c>
      <c r="E267" s="1" t="s">
        <v>26</v>
      </c>
      <c r="F267" s="3">
        <v>1567106</v>
      </c>
      <c r="G267" s="3">
        <v>1567106</v>
      </c>
      <c r="H267" s="3">
        <v>1567106</v>
      </c>
      <c r="I267" s="4" t="s">
        <v>502</v>
      </c>
    </row>
    <row r="268" spans="1:9" ht="114.75" customHeight="1" x14ac:dyDescent="0.2">
      <c r="A268" s="1" t="s">
        <v>364</v>
      </c>
      <c r="B268" s="1" t="s">
        <v>375</v>
      </c>
      <c r="C268" s="2" t="s">
        <v>376</v>
      </c>
      <c r="D268" s="1" t="s">
        <v>377</v>
      </c>
      <c r="E268" s="1" t="s">
        <v>36</v>
      </c>
      <c r="F268" s="3">
        <v>100000</v>
      </c>
      <c r="G268" s="3">
        <v>0</v>
      </c>
      <c r="H268" s="3">
        <v>0</v>
      </c>
      <c r="I268" s="4" t="s">
        <v>513</v>
      </c>
    </row>
    <row r="269" spans="1:9" ht="66.75" customHeight="1" x14ac:dyDescent="0.2">
      <c r="A269" s="1" t="s">
        <v>364</v>
      </c>
      <c r="B269" s="1" t="s">
        <v>378</v>
      </c>
      <c r="C269" s="2" t="s">
        <v>379</v>
      </c>
      <c r="D269" s="1" t="s">
        <v>24</v>
      </c>
      <c r="E269" s="1" t="s">
        <v>36</v>
      </c>
      <c r="F269" s="3">
        <v>-100000</v>
      </c>
      <c r="G269" s="3">
        <v>0</v>
      </c>
      <c r="H269" s="3">
        <v>0</v>
      </c>
      <c r="I269" s="4" t="s">
        <v>513</v>
      </c>
    </row>
    <row r="270" spans="1:9" ht="162.75" customHeight="1" x14ac:dyDescent="0.2">
      <c r="A270" s="1" t="s">
        <v>364</v>
      </c>
      <c r="B270" s="1" t="s">
        <v>380</v>
      </c>
      <c r="C270" s="2" t="s">
        <v>381</v>
      </c>
      <c r="D270" s="1" t="s">
        <v>59</v>
      </c>
      <c r="E270" s="1" t="s">
        <v>382</v>
      </c>
      <c r="F270" s="3">
        <v>-22285102.640000001</v>
      </c>
      <c r="G270" s="3">
        <v>-12581342.449999999</v>
      </c>
      <c r="H270" s="3">
        <v>0</v>
      </c>
      <c r="I270" s="4" t="s">
        <v>429</v>
      </c>
    </row>
    <row r="271" spans="1:9" ht="174.75" customHeight="1" x14ac:dyDescent="0.2">
      <c r="A271" s="1" t="s">
        <v>364</v>
      </c>
      <c r="B271" s="1" t="s">
        <v>383</v>
      </c>
      <c r="C271" s="2" t="s">
        <v>384</v>
      </c>
      <c r="D271" s="1" t="s">
        <v>59</v>
      </c>
      <c r="E271" s="1" t="s">
        <v>367</v>
      </c>
      <c r="F271" s="3">
        <v>-13033561.42</v>
      </c>
      <c r="G271" s="3">
        <v>-11404366.25</v>
      </c>
      <c r="H271" s="3">
        <v>0</v>
      </c>
      <c r="I271" s="4" t="s">
        <v>429</v>
      </c>
    </row>
    <row r="272" spans="1:9" ht="19.5" customHeight="1" x14ac:dyDescent="0.2">
      <c r="A272" s="17" t="s">
        <v>45</v>
      </c>
      <c r="B272" s="17"/>
      <c r="C272" s="17"/>
      <c r="D272" s="17"/>
      <c r="E272" s="17"/>
      <c r="F272" s="6">
        <v>-17880426.059999999</v>
      </c>
      <c r="G272" s="6">
        <v>-6547470.7000000002</v>
      </c>
      <c r="H272" s="6">
        <v>17438238</v>
      </c>
      <c r="I272" s="5"/>
    </row>
    <row r="273" spans="1:9" ht="19.5" customHeight="1" x14ac:dyDescent="0.2">
      <c r="A273" s="16" t="s">
        <v>385</v>
      </c>
      <c r="B273" s="16"/>
      <c r="C273" s="16"/>
      <c r="D273" s="16"/>
      <c r="E273" s="16"/>
      <c r="F273" s="16"/>
      <c r="G273" s="16"/>
      <c r="H273" s="16"/>
      <c r="I273" s="16"/>
    </row>
    <row r="274" spans="1:9" ht="66.75" customHeight="1" x14ac:dyDescent="0.2">
      <c r="A274" s="1" t="s">
        <v>386</v>
      </c>
      <c r="B274" s="1" t="s">
        <v>387</v>
      </c>
      <c r="C274" s="2" t="s">
        <v>23</v>
      </c>
      <c r="D274" s="1" t="s">
        <v>190</v>
      </c>
      <c r="E274" s="1" t="s">
        <v>25</v>
      </c>
      <c r="F274" s="3">
        <v>1730567</v>
      </c>
      <c r="G274" s="3">
        <v>1730567</v>
      </c>
      <c r="H274" s="3">
        <v>1730567</v>
      </c>
      <c r="I274" s="4" t="s">
        <v>502</v>
      </c>
    </row>
    <row r="275" spans="1:9" ht="66.75" customHeight="1" x14ac:dyDescent="0.2">
      <c r="A275" s="1" t="s">
        <v>386</v>
      </c>
      <c r="B275" s="1" t="s">
        <v>387</v>
      </c>
      <c r="C275" s="2" t="s">
        <v>23</v>
      </c>
      <c r="D275" s="1" t="s">
        <v>190</v>
      </c>
      <c r="E275" s="1" t="s">
        <v>26</v>
      </c>
      <c r="F275" s="3">
        <v>522632</v>
      </c>
      <c r="G275" s="3">
        <v>522632</v>
      </c>
      <c r="H275" s="3">
        <v>522632</v>
      </c>
      <c r="I275" s="4" t="s">
        <v>502</v>
      </c>
    </row>
    <row r="276" spans="1:9" ht="78.75" customHeight="1" x14ac:dyDescent="0.2">
      <c r="A276" s="1" t="s">
        <v>386</v>
      </c>
      <c r="B276" s="1" t="s">
        <v>387</v>
      </c>
      <c r="C276" s="2" t="s">
        <v>23</v>
      </c>
      <c r="D276" s="1" t="s">
        <v>190</v>
      </c>
      <c r="E276" s="1" t="s">
        <v>250</v>
      </c>
      <c r="F276" s="3">
        <v>1025736</v>
      </c>
      <c r="G276" s="3">
        <v>1025736</v>
      </c>
      <c r="H276" s="3">
        <v>1025736</v>
      </c>
      <c r="I276" s="9" t="s">
        <v>554</v>
      </c>
    </row>
    <row r="277" spans="1:9" ht="78.75" customHeight="1" x14ac:dyDescent="0.2">
      <c r="A277" s="1" t="s">
        <v>386</v>
      </c>
      <c r="B277" s="1" t="s">
        <v>387</v>
      </c>
      <c r="C277" s="2" t="s">
        <v>23</v>
      </c>
      <c r="D277" s="1" t="s">
        <v>190</v>
      </c>
      <c r="E277" s="1" t="s">
        <v>251</v>
      </c>
      <c r="F277" s="3">
        <v>919068</v>
      </c>
      <c r="G277" s="3">
        <v>919068</v>
      </c>
      <c r="H277" s="3">
        <v>919068</v>
      </c>
      <c r="I277" s="9" t="s">
        <v>555</v>
      </c>
    </row>
    <row r="278" spans="1:9" ht="30.75" customHeight="1" x14ac:dyDescent="0.2">
      <c r="A278" s="1" t="s">
        <v>386</v>
      </c>
      <c r="B278" s="1" t="s">
        <v>388</v>
      </c>
      <c r="C278" s="2" t="s">
        <v>389</v>
      </c>
      <c r="D278" s="1" t="s">
        <v>390</v>
      </c>
      <c r="E278" s="1" t="s">
        <v>36</v>
      </c>
      <c r="F278" s="3">
        <v>5703276.6699999999</v>
      </c>
      <c r="G278" s="3">
        <v>0</v>
      </c>
      <c r="H278" s="3">
        <v>0</v>
      </c>
      <c r="I278" s="4" t="s">
        <v>427</v>
      </c>
    </row>
    <row r="279" spans="1:9" ht="102.75" customHeight="1" x14ac:dyDescent="0.2">
      <c r="A279" s="1" t="s">
        <v>386</v>
      </c>
      <c r="B279" s="1" t="s">
        <v>391</v>
      </c>
      <c r="C279" s="2" t="s">
        <v>392</v>
      </c>
      <c r="D279" s="1" t="s">
        <v>390</v>
      </c>
      <c r="E279" s="1" t="s">
        <v>75</v>
      </c>
      <c r="F279" s="3">
        <v>2160999</v>
      </c>
      <c r="G279" s="3">
        <v>0</v>
      </c>
      <c r="H279" s="3">
        <v>0</v>
      </c>
      <c r="I279" s="9" t="s">
        <v>489</v>
      </c>
    </row>
    <row r="280" spans="1:9" ht="19.5" customHeight="1" x14ac:dyDescent="0.2">
      <c r="A280" s="17" t="s">
        <v>45</v>
      </c>
      <c r="B280" s="17"/>
      <c r="C280" s="17"/>
      <c r="D280" s="17"/>
      <c r="E280" s="17"/>
      <c r="F280" s="6">
        <v>12062278.67</v>
      </c>
      <c r="G280" s="6">
        <v>4198003</v>
      </c>
      <c r="H280" s="6">
        <v>4198003</v>
      </c>
      <c r="I280" s="5"/>
    </row>
    <row r="281" spans="1:9" ht="19.5" customHeight="1" x14ac:dyDescent="0.2">
      <c r="A281" s="16" t="s">
        <v>393</v>
      </c>
      <c r="B281" s="16"/>
      <c r="C281" s="16"/>
      <c r="D281" s="16"/>
      <c r="E281" s="16"/>
      <c r="F281" s="16"/>
      <c r="G281" s="16"/>
      <c r="H281" s="16"/>
      <c r="I281" s="16"/>
    </row>
    <row r="282" spans="1:9" ht="66.75" customHeight="1" x14ac:dyDescent="0.2">
      <c r="A282" s="1" t="s">
        <v>394</v>
      </c>
      <c r="B282" s="1" t="s">
        <v>395</v>
      </c>
      <c r="C282" s="2" t="s">
        <v>23</v>
      </c>
      <c r="D282" s="1" t="s">
        <v>396</v>
      </c>
      <c r="E282" s="1" t="s">
        <v>25</v>
      </c>
      <c r="F282" s="3">
        <v>9639569</v>
      </c>
      <c r="G282" s="3">
        <v>8271029</v>
      </c>
      <c r="H282" s="3">
        <v>8271029</v>
      </c>
      <c r="I282" s="4" t="s">
        <v>514</v>
      </c>
    </row>
    <row r="283" spans="1:9" ht="66.75" customHeight="1" x14ac:dyDescent="0.2">
      <c r="A283" s="1" t="s">
        <v>394</v>
      </c>
      <c r="B283" s="1" t="s">
        <v>395</v>
      </c>
      <c r="C283" s="2" t="s">
        <v>23</v>
      </c>
      <c r="D283" s="1" t="s">
        <v>396</v>
      </c>
      <c r="E283" s="1" t="s">
        <v>186</v>
      </c>
      <c r="F283" s="3">
        <v>3010000</v>
      </c>
      <c r="G283" s="3">
        <v>0</v>
      </c>
      <c r="H283" s="3">
        <v>0</v>
      </c>
      <c r="I283" s="4" t="s">
        <v>514</v>
      </c>
    </row>
    <row r="284" spans="1:9" ht="66.75" customHeight="1" x14ac:dyDescent="0.2">
      <c r="A284" s="1" t="s">
        <v>394</v>
      </c>
      <c r="B284" s="1" t="s">
        <v>395</v>
      </c>
      <c r="C284" s="2" t="s">
        <v>23</v>
      </c>
      <c r="D284" s="1" t="s">
        <v>396</v>
      </c>
      <c r="E284" s="1" t="s">
        <v>26</v>
      </c>
      <c r="F284" s="3">
        <v>2911150</v>
      </c>
      <c r="G284" s="3">
        <v>2497850</v>
      </c>
      <c r="H284" s="3">
        <v>2497850</v>
      </c>
      <c r="I284" s="4" t="s">
        <v>514</v>
      </c>
    </row>
    <row r="285" spans="1:9" ht="66.75" customHeight="1" x14ac:dyDescent="0.2">
      <c r="A285" s="1" t="s">
        <v>394</v>
      </c>
      <c r="B285" s="1" t="s">
        <v>395</v>
      </c>
      <c r="C285" s="2" t="s">
        <v>23</v>
      </c>
      <c r="D285" s="1" t="s">
        <v>396</v>
      </c>
      <c r="E285" s="1" t="s">
        <v>36</v>
      </c>
      <c r="F285" s="3">
        <v>4000000</v>
      </c>
      <c r="G285" s="3">
        <v>0</v>
      </c>
      <c r="H285" s="3">
        <v>0</v>
      </c>
      <c r="I285" s="9" t="s">
        <v>490</v>
      </c>
    </row>
    <row r="286" spans="1:9" ht="66.75" customHeight="1" x14ac:dyDescent="0.2">
      <c r="A286" s="1" t="s">
        <v>397</v>
      </c>
      <c r="B286" s="1" t="s">
        <v>395</v>
      </c>
      <c r="C286" s="2" t="s">
        <v>23</v>
      </c>
      <c r="D286" s="1" t="s">
        <v>398</v>
      </c>
      <c r="E286" s="1" t="s">
        <v>25</v>
      </c>
      <c r="F286" s="3">
        <v>21183657</v>
      </c>
      <c r="G286" s="3">
        <v>21183657</v>
      </c>
      <c r="H286" s="3">
        <v>21183657</v>
      </c>
      <c r="I286" s="4" t="s">
        <v>502</v>
      </c>
    </row>
    <row r="287" spans="1:9" ht="66.75" customHeight="1" x14ac:dyDescent="0.2">
      <c r="A287" s="1" t="s">
        <v>397</v>
      </c>
      <c r="B287" s="1" t="s">
        <v>395</v>
      </c>
      <c r="C287" s="2" t="s">
        <v>23</v>
      </c>
      <c r="D287" s="1" t="s">
        <v>398</v>
      </c>
      <c r="E287" s="1" t="s">
        <v>26</v>
      </c>
      <c r="F287" s="3">
        <v>6397464</v>
      </c>
      <c r="G287" s="3">
        <v>6397464</v>
      </c>
      <c r="H287" s="3">
        <v>6397464</v>
      </c>
      <c r="I287" s="4" t="s">
        <v>502</v>
      </c>
    </row>
    <row r="288" spans="1:9" ht="90.75" customHeight="1" x14ac:dyDescent="0.2">
      <c r="A288" s="1" t="s">
        <v>397</v>
      </c>
      <c r="B288" s="1" t="s">
        <v>399</v>
      </c>
      <c r="C288" s="2" t="s">
        <v>400</v>
      </c>
      <c r="D288" s="1" t="s">
        <v>24</v>
      </c>
      <c r="E288" s="1" t="s">
        <v>127</v>
      </c>
      <c r="F288" s="3">
        <v>-4391777.4000000004</v>
      </c>
      <c r="G288" s="3">
        <v>0</v>
      </c>
      <c r="H288" s="3">
        <v>0</v>
      </c>
      <c r="I288" s="4" t="s">
        <v>556</v>
      </c>
    </row>
    <row r="289" spans="1:9" ht="90.75" customHeight="1" x14ac:dyDescent="0.2">
      <c r="A289" s="1" t="s">
        <v>397</v>
      </c>
      <c r="B289" s="1" t="s">
        <v>399</v>
      </c>
      <c r="C289" s="2" t="s">
        <v>400</v>
      </c>
      <c r="D289" s="1" t="s">
        <v>24</v>
      </c>
      <c r="E289" s="1" t="s">
        <v>30</v>
      </c>
      <c r="F289" s="3">
        <v>2738377.4</v>
      </c>
      <c r="G289" s="3">
        <v>0</v>
      </c>
      <c r="H289" s="3">
        <v>0</v>
      </c>
      <c r="I289" s="4" t="s">
        <v>556</v>
      </c>
    </row>
    <row r="290" spans="1:9" ht="90.75" customHeight="1" x14ac:dyDescent="0.2">
      <c r="A290" s="1" t="s">
        <v>397</v>
      </c>
      <c r="B290" s="1" t="s">
        <v>399</v>
      </c>
      <c r="C290" s="2" t="s">
        <v>400</v>
      </c>
      <c r="D290" s="1" t="s">
        <v>24</v>
      </c>
      <c r="E290" s="1" t="s">
        <v>128</v>
      </c>
      <c r="F290" s="3">
        <v>1653400</v>
      </c>
      <c r="G290" s="3">
        <v>0</v>
      </c>
      <c r="H290" s="3">
        <v>0</v>
      </c>
      <c r="I290" s="4" t="s">
        <v>556</v>
      </c>
    </row>
    <row r="291" spans="1:9" ht="42.75" customHeight="1" x14ac:dyDescent="0.2">
      <c r="A291" s="1" t="s">
        <v>397</v>
      </c>
      <c r="B291" s="1" t="s">
        <v>401</v>
      </c>
      <c r="C291" s="2" t="s">
        <v>402</v>
      </c>
      <c r="D291" s="1" t="s">
        <v>41</v>
      </c>
      <c r="E291" s="1" t="s">
        <v>36</v>
      </c>
      <c r="F291" s="3">
        <v>-135000</v>
      </c>
      <c r="G291" s="3">
        <v>0</v>
      </c>
      <c r="H291" s="3">
        <v>0</v>
      </c>
      <c r="I291" s="4" t="s">
        <v>502</v>
      </c>
    </row>
    <row r="292" spans="1:9" ht="42.75" customHeight="1" x14ac:dyDescent="0.2">
      <c r="A292" s="1" t="s">
        <v>397</v>
      </c>
      <c r="B292" s="1" t="s">
        <v>401</v>
      </c>
      <c r="C292" s="2" t="s">
        <v>402</v>
      </c>
      <c r="D292" s="1" t="s">
        <v>41</v>
      </c>
      <c r="E292" s="1" t="s">
        <v>250</v>
      </c>
      <c r="F292" s="3">
        <v>135000</v>
      </c>
      <c r="G292" s="3">
        <v>0</v>
      </c>
      <c r="H292" s="3">
        <v>0</v>
      </c>
      <c r="I292" s="4" t="s">
        <v>502</v>
      </c>
    </row>
    <row r="293" spans="1:9" ht="66.75" customHeight="1" x14ac:dyDescent="0.2">
      <c r="A293" s="1" t="s">
        <v>382</v>
      </c>
      <c r="B293" s="1" t="s">
        <v>395</v>
      </c>
      <c r="C293" s="2" t="s">
        <v>23</v>
      </c>
      <c r="D293" s="1" t="s">
        <v>24</v>
      </c>
      <c r="E293" s="1" t="s">
        <v>25</v>
      </c>
      <c r="F293" s="3">
        <v>1354899</v>
      </c>
      <c r="G293" s="3">
        <v>1354899</v>
      </c>
      <c r="H293" s="3">
        <v>1354899</v>
      </c>
      <c r="I293" s="4" t="s">
        <v>502</v>
      </c>
    </row>
    <row r="294" spans="1:9" ht="66.75" customHeight="1" x14ac:dyDescent="0.2">
      <c r="A294" s="1" t="s">
        <v>382</v>
      </c>
      <c r="B294" s="1" t="s">
        <v>395</v>
      </c>
      <c r="C294" s="2" t="s">
        <v>23</v>
      </c>
      <c r="D294" s="1" t="s">
        <v>24</v>
      </c>
      <c r="E294" s="1" t="s">
        <v>26</v>
      </c>
      <c r="F294" s="3">
        <v>409179</v>
      </c>
      <c r="G294" s="3">
        <v>409179</v>
      </c>
      <c r="H294" s="3">
        <v>409179</v>
      </c>
      <c r="I294" s="4" t="s">
        <v>502</v>
      </c>
    </row>
    <row r="295" spans="1:9" ht="66.75" customHeight="1" x14ac:dyDescent="0.2">
      <c r="A295" s="1" t="s">
        <v>121</v>
      </c>
      <c r="B295" s="1" t="s">
        <v>403</v>
      </c>
      <c r="C295" s="2" t="s">
        <v>404</v>
      </c>
      <c r="D295" s="1" t="s">
        <v>123</v>
      </c>
      <c r="E295" s="1" t="s">
        <v>151</v>
      </c>
      <c r="F295" s="3">
        <v>109425.2</v>
      </c>
      <c r="G295" s="3">
        <v>0</v>
      </c>
      <c r="H295" s="3">
        <v>0</v>
      </c>
      <c r="I295" s="10" t="s">
        <v>498</v>
      </c>
    </row>
    <row r="296" spans="1:9" ht="30.75" customHeight="1" x14ac:dyDescent="0.2">
      <c r="A296" s="1" t="s">
        <v>233</v>
      </c>
      <c r="B296" s="1" t="s">
        <v>405</v>
      </c>
      <c r="C296" s="2" t="s">
        <v>406</v>
      </c>
      <c r="D296" s="1" t="s">
        <v>407</v>
      </c>
      <c r="E296" s="1" t="s">
        <v>408</v>
      </c>
      <c r="F296" s="3">
        <v>1767425494.4400001</v>
      </c>
      <c r="G296" s="3">
        <v>0</v>
      </c>
      <c r="H296" s="3">
        <v>0</v>
      </c>
      <c r="I296" s="4" t="s">
        <v>499</v>
      </c>
    </row>
    <row r="297" spans="1:9" ht="54.75" customHeight="1" x14ac:dyDescent="0.2">
      <c r="A297" s="1" t="s">
        <v>233</v>
      </c>
      <c r="B297" s="1" t="s">
        <v>409</v>
      </c>
      <c r="C297" s="2" t="s">
        <v>410</v>
      </c>
      <c r="D297" s="1" t="s">
        <v>24</v>
      </c>
      <c r="E297" s="1" t="s">
        <v>408</v>
      </c>
      <c r="F297" s="3">
        <f>115637201.12+1179886612.41</f>
        <v>1295523813.5300002</v>
      </c>
      <c r="G297" s="3">
        <v>-4456792.95</v>
      </c>
      <c r="H297" s="3">
        <v>187613809.47999999</v>
      </c>
      <c r="I297" s="4" t="s">
        <v>499</v>
      </c>
    </row>
    <row r="298" spans="1:9" ht="42.75" customHeight="1" x14ac:dyDescent="0.2">
      <c r="A298" s="1" t="s">
        <v>10</v>
      </c>
      <c r="B298" s="1" t="s">
        <v>411</v>
      </c>
      <c r="C298" s="2" t="s">
        <v>412</v>
      </c>
      <c r="D298" s="1" t="s">
        <v>413</v>
      </c>
      <c r="E298" s="1" t="s">
        <v>36</v>
      </c>
      <c r="F298" s="3">
        <v>59657362.270000003</v>
      </c>
      <c r="G298" s="3">
        <v>0</v>
      </c>
      <c r="H298" s="3">
        <v>0</v>
      </c>
      <c r="I298" s="4" t="s">
        <v>464</v>
      </c>
    </row>
    <row r="299" spans="1:9" ht="174.75" customHeight="1" x14ac:dyDescent="0.2">
      <c r="A299" s="1" t="s">
        <v>292</v>
      </c>
      <c r="B299" s="1" t="s">
        <v>405</v>
      </c>
      <c r="C299" s="2" t="s">
        <v>406</v>
      </c>
      <c r="D299" s="1" t="s">
        <v>306</v>
      </c>
      <c r="E299" s="1" t="s">
        <v>307</v>
      </c>
      <c r="F299" s="3">
        <v>20998100</v>
      </c>
      <c r="G299" s="3">
        <v>0</v>
      </c>
      <c r="H299" s="3">
        <v>0</v>
      </c>
      <c r="I299" s="9" t="s">
        <v>531</v>
      </c>
    </row>
    <row r="300" spans="1:9" ht="114.75" customHeight="1" x14ac:dyDescent="0.2">
      <c r="A300" s="1" t="s">
        <v>292</v>
      </c>
      <c r="B300" s="1" t="s">
        <v>405</v>
      </c>
      <c r="C300" s="2" t="s">
        <v>406</v>
      </c>
      <c r="D300" s="1" t="s">
        <v>294</v>
      </c>
      <c r="E300" s="1" t="s">
        <v>36</v>
      </c>
      <c r="F300" s="3">
        <v>18763447.34</v>
      </c>
      <c r="G300" s="3">
        <v>0</v>
      </c>
      <c r="H300" s="3">
        <v>0</v>
      </c>
      <c r="I300" s="4" t="s">
        <v>423</v>
      </c>
    </row>
    <row r="301" spans="1:9" ht="42.75" customHeight="1" x14ac:dyDescent="0.2">
      <c r="A301" s="1" t="s">
        <v>322</v>
      </c>
      <c r="B301" s="1" t="s">
        <v>405</v>
      </c>
      <c r="C301" s="2" t="s">
        <v>406</v>
      </c>
      <c r="D301" s="1" t="s">
        <v>327</v>
      </c>
      <c r="E301" s="1" t="s">
        <v>75</v>
      </c>
      <c r="F301" s="3">
        <v>1422861.4</v>
      </c>
      <c r="G301" s="3">
        <v>0</v>
      </c>
      <c r="H301" s="3">
        <v>0</v>
      </c>
      <c r="I301" s="4" t="s">
        <v>433</v>
      </c>
    </row>
    <row r="302" spans="1:9" ht="66.75" customHeight="1" x14ac:dyDescent="0.2">
      <c r="A302" s="1" t="s">
        <v>414</v>
      </c>
      <c r="B302" s="1" t="s">
        <v>395</v>
      </c>
      <c r="C302" s="2" t="s">
        <v>23</v>
      </c>
      <c r="D302" s="1" t="s">
        <v>235</v>
      </c>
      <c r="E302" s="1" t="s">
        <v>25</v>
      </c>
      <c r="F302" s="3">
        <v>3241433</v>
      </c>
      <c r="G302" s="3">
        <v>3241433</v>
      </c>
      <c r="H302" s="3">
        <v>3241433</v>
      </c>
      <c r="I302" s="4" t="s">
        <v>557</v>
      </c>
    </row>
    <row r="303" spans="1:9" ht="66.75" customHeight="1" x14ac:dyDescent="0.2">
      <c r="A303" s="1" t="s">
        <v>414</v>
      </c>
      <c r="B303" s="1" t="s">
        <v>395</v>
      </c>
      <c r="C303" s="2" t="s">
        <v>23</v>
      </c>
      <c r="D303" s="1" t="s">
        <v>235</v>
      </c>
      <c r="E303" s="1" t="s">
        <v>26</v>
      </c>
      <c r="F303" s="3">
        <v>978913</v>
      </c>
      <c r="G303" s="3">
        <v>978913</v>
      </c>
      <c r="H303" s="3">
        <v>978913</v>
      </c>
      <c r="I303" s="4" t="s">
        <v>557</v>
      </c>
    </row>
    <row r="304" spans="1:9" ht="66.75" customHeight="1" x14ac:dyDescent="0.2">
      <c r="A304" s="1" t="s">
        <v>415</v>
      </c>
      <c r="B304" s="1" t="s">
        <v>395</v>
      </c>
      <c r="C304" s="2" t="s">
        <v>23</v>
      </c>
      <c r="D304" s="1" t="s">
        <v>416</v>
      </c>
      <c r="E304" s="1" t="s">
        <v>25</v>
      </c>
      <c r="F304" s="3">
        <v>4245588</v>
      </c>
      <c r="G304" s="3">
        <v>4245588</v>
      </c>
      <c r="H304" s="3">
        <v>4245588</v>
      </c>
      <c r="I304" s="4" t="s">
        <v>557</v>
      </c>
    </row>
    <row r="305" spans="1:9" ht="66.75" customHeight="1" x14ac:dyDescent="0.2">
      <c r="A305" s="1" t="s">
        <v>415</v>
      </c>
      <c r="B305" s="1" t="s">
        <v>395</v>
      </c>
      <c r="C305" s="2" t="s">
        <v>23</v>
      </c>
      <c r="D305" s="1" t="s">
        <v>416</v>
      </c>
      <c r="E305" s="1" t="s">
        <v>26</v>
      </c>
      <c r="F305" s="3">
        <v>1282199</v>
      </c>
      <c r="G305" s="3">
        <v>1282199</v>
      </c>
      <c r="H305" s="3">
        <v>1282199</v>
      </c>
      <c r="I305" s="4" t="s">
        <v>557</v>
      </c>
    </row>
    <row r="306" spans="1:9" ht="66.75" customHeight="1" x14ac:dyDescent="0.2">
      <c r="A306" s="1" t="s">
        <v>417</v>
      </c>
      <c r="B306" s="1" t="s">
        <v>395</v>
      </c>
      <c r="C306" s="2" t="s">
        <v>23</v>
      </c>
      <c r="D306" s="1" t="s">
        <v>17</v>
      </c>
      <c r="E306" s="1" t="s">
        <v>25</v>
      </c>
      <c r="F306" s="3">
        <v>25231032</v>
      </c>
      <c r="G306" s="3">
        <v>25231032</v>
      </c>
      <c r="H306" s="3">
        <v>25231032</v>
      </c>
      <c r="I306" s="4" t="s">
        <v>502</v>
      </c>
    </row>
    <row r="307" spans="1:9" ht="66.75" customHeight="1" x14ac:dyDescent="0.2">
      <c r="A307" s="1" t="s">
        <v>417</v>
      </c>
      <c r="B307" s="1" t="s">
        <v>395</v>
      </c>
      <c r="C307" s="2" t="s">
        <v>23</v>
      </c>
      <c r="D307" s="1" t="s">
        <v>17</v>
      </c>
      <c r="E307" s="1" t="s">
        <v>26</v>
      </c>
      <c r="F307" s="3">
        <v>7619772</v>
      </c>
      <c r="G307" s="3">
        <v>7619772</v>
      </c>
      <c r="H307" s="3">
        <v>7619772</v>
      </c>
      <c r="I307" s="4" t="s">
        <v>502</v>
      </c>
    </row>
    <row r="308" spans="1:9" ht="150.75" customHeight="1" x14ac:dyDescent="0.2">
      <c r="A308" s="1" t="s">
        <v>417</v>
      </c>
      <c r="B308" s="1" t="s">
        <v>418</v>
      </c>
      <c r="C308" s="2" t="s">
        <v>419</v>
      </c>
      <c r="D308" s="1" t="s">
        <v>17</v>
      </c>
      <c r="E308" s="1" t="s">
        <v>36</v>
      </c>
      <c r="F308" s="3">
        <v>220160</v>
      </c>
      <c r="G308" s="3">
        <v>0</v>
      </c>
      <c r="H308" s="3">
        <v>0</v>
      </c>
      <c r="I308" s="4" t="s">
        <v>558</v>
      </c>
    </row>
    <row r="309" spans="1:9" ht="66.75" customHeight="1" x14ac:dyDescent="0.2">
      <c r="A309" s="1" t="s">
        <v>343</v>
      </c>
      <c r="B309" s="1" t="s">
        <v>403</v>
      </c>
      <c r="C309" s="2" t="s">
        <v>404</v>
      </c>
      <c r="D309" s="1" t="s">
        <v>345</v>
      </c>
      <c r="E309" s="1" t="s">
        <v>151</v>
      </c>
      <c r="F309" s="3">
        <v>115000</v>
      </c>
      <c r="G309" s="3">
        <v>0</v>
      </c>
      <c r="H309" s="3">
        <v>0</v>
      </c>
      <c r="I309" s="9" t="s">
        <v>511</v>
      </c>
    </row>
    <row r="310" spans="1:9" ht="90.75" customHeight="1" x14ac:dyDescent="0.2">
      <c r="A310" s="1" t="s">
        <v>21</v>
      </c>
      <c r="B310" s="1" t="s">
        <v>405</v>
      </c>
      <c r="C310" s="2" t="s">
        <v>406</v>
      </c>
      <c r="D310" s="1" t="s">
        <v>80</v>
      </c>
      <c r="E310" s="1" t="s">
        <v>104</v>
      </c>
      <c r="F310" s="3">
        <v>391390096.81999999</v>
      </c>
      <c r="G310" s="3">
        <v>0</v>
      </c>
      <c r="H310" s="3">
        <v>0</v>
      </c>
      <c r="I310" s="4" t="s">
        <v>515</v>
      </c>
    </row>
    <row r="311" spans="1:9" ht="82.5" customHeight="1" x14ac:dyDescent="0.2">
      <c r="A311" s="1" t="s">
        <v>21</v>
      </c>
      <c r="B311" s="1" t="s">
        <v>420</v>
      </c>
      <c r="C311" s="2" t="s">
        <v>421</v>
      </c>
      <c r="D311" s="1" t="s">
        <v>44</v>
      </c>
      <c r="E311" s="1" t="s">
        <v>96</v>
      </c>
      <c r="F311" s="3">
        <v>-346072843</v>
      </c>
      <c r="G311" s="3">
        <v>-346072843</v>
      </c>
      <c r="H311" s="3">
        <v>-346072843</v>
      </c>
      <c r="I311" s="4" t="s">
        <v>564</v>
      </c>
    </row>
    <row r="312" spans="1:9" ht="19.5" customHeight="1" x14ac:dyDescent="0.2">
      <c r="A312" s="17" t="s">
        <v>45</v>
      </c>
      <c r="B312" s="17"/>
      <c r="C312" s="17"/>
      <c r="D312" s="17"/>
      <c r="E312" s="17"/>
      <c r="F312" s="6">
        <f>SUM(F282:F311)</f>
        <v>3301057773.0000005</v>
      </c>
      <c r="G312" s="6">
        <f>SUM(G282:G311)</f>
        <v>-267816620.94999999</v>
      </c>
      <c r="H312" s="6">
        <f>SUM(H282:H311)</f>
        <v>-75746018.519999981</v>
      </c>
      <c r="I312" s="5"/>
    </row>
    <row r="313" spans="1:9" ht="21" customHeight="1" x14ac:dyDescent="0.2">
      <c r="A313" s="23" t="s">
        <v>422</v>
      </c>
      <c r="B313" s="23"/>
      <c r="C313" s="23"/>
      <c r="D313" s="23"/>
      <c r="E313" s="23"/>
      <c r="F313" s="7">
        <f>9751645151.74+1179886612.41</f>
        <v>10931531764.15</v>
      </c>
      <c r="G313" s="7">
        <v>67673.16</v>
      </c>
      <c r="H313" s="7">
        <v>41971345.439999998</v>
      </c>
      <c r="I313" s="8"/>
    </row>
    <row r="315" spans="1:9" ht="19.5" customHeight="1" x14ac:dyDescent="0.2">
      <c r="F315" s="12">
        <v>9751645151.7399998</v>
      </c>
      <c r="G315" s="12">
        <v>67673.160000026226</v>
      </c>
      <c r="H315" s="12">
        <v>41971345.439999983</v>
      </c>
    </row>
    <row r="316" spans="1:9" ht="19.5" customHeight="1" x14ac:dyDescent="0.2">
      <c r="F316" s="12">
        <f>F313-F315</f>
        <v>1179886612.4099998</v>
      </c>
      <c r="G316" s="12">
        <f>G313-G315</f>
        <v>-2.6222551241517067E-8</v>
      </c>
      <c r="H316" s="12">
        <f>H313-H315</f>
        <v>0</v>
      </c>
    </row>
  </sheetData>
  <autoFilter ref="A5:I313"/>
  <mergeCells count="48">
    <mergeCell ref="A313:E313"/>
    <mergeCell ref="A272:E272"/>
    <mergeCell ref="A273:I273"/>
    <mergeCell ref="A280:E280"/>
    <mergeCell ref="A281:I281"/>
    <mergeCell ref="A312:E312"/>
    <mergeCell ref="A240:I240"/>
    <mergeCell ref="A248:E248"/>
    <mergeCell ref="A249:I249"/>
    <mergeCell ref="A260:E260"/>
    <mergeCell ref="A261:I261"/>
    <mergeCell ref="A189:E189"/>
    <mergeCell ref="A190:I190"/>
    <mergeCell ref="A221:E221"/>
    <mergeCell ref="A222:I222"/>
    <mergeCell ref="A239:E239"/>
    <mergeCell ref="A138:I138"/>
    <mergeCell ref="A153:E153"/>
    <mergeCell ref="A154:I154"/>
    <mergeCell ref="A160:E160"/>
    <mergeCell ref="A161:I161"/>
    <mergeCell ref="A94:E94"/>
    <mergeCell ref="A95:I95"/>
    <mergeCell ref="A112:E112"/>
    <mergeCell ref="A113:I113"/>
    <mergeCell ref="A137:E137"/>
    <mergeCell ref="A44:I44"/>
    <mergeCell ref="A59:E59"/>
    <mergeCell ref="A60:I60"/>
    <mergeCell ref="A25:I25"/>
    <mergeCell ref="A31:E31"/>
    <mergeCell ref="A32:I32"/>
    <mergeCell ref="A43:E43"/>
    <mergeCell ref="A6:I6"/>
    <mergeCell ref="A19:E19"/>
    <mergeCell ref="A20:I20"/>
    <mergeCell ref="A24:E24"/>
    <mergeCell ref="A1:I1"/>
    <mergeCell ref="A2:I2"/>
    <mergeCell ref="A3:A5"/>
    <mergeCell ref="B3:B5"/>
    <mergeCell ref="C3:C5"/>
    <mergeCell ref="D3:D5"/>
    <mergeCell ref="E3:E5"/>
    <mergeCell ref="F3:F5"/>
    <mergeCell ref="G3:G5"/>
    <mergeCell ref="H3:H5"/>
    <mergeCell ref="I3:I5"/>
  </mergeCells>
  <pageMargins left="0.39370078740157483" right="0.39370078740157483" top="0.55118110236220474" bottom="0.51181102362204722" header="0.31496062992125984" footer="0.31496062992125984"/>
  <pageSetup paperSize="9" scale="81" fitToHeight="0" orientation="landscape" r:id="rId1"/>
  <headerFooter>
    <oddHeader>&amp;C&amp;"Segoe UI,Обычный"&amp;P</oddHeader>
  </headerFooter>
  <rowBreaks count="2" manualBreakCount="2">
    <brk id="41" max="8" man="1"/>
    <brk id="239"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data</vt:lpstr>
      <vt:lpstr>data!Print_Area</vt:lpstr>
      <vt:lpstr>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2026-03-24T11:20:10Z</dcterms:modified>
</cp:coreProperties>
</file>